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F:\DATA\econstats\Financial Statistics\Quarterly Financial Statistics\QFS\Y2018\2~June 2018\Small, Medium &amp; Large\Draft\"/>
    </mc:Choice>
  </mc:AlternateContent>
  <bookViews>
    <workbookView xWindow="-15" yWindow="825" windowWidth="10815" windowHeight="9255"/>
  </bookViews>
  <sheets>
    <sheet name="March 2018" sheetId="3" r:id="rId1"/>
    <sheet name="June 2018" sheetId="1" r:id="rId2"/>
    <sheet name="DTI cut off points for QFS" sheetId="4" r:id="rId3"/>
  </sheets>
  <definedNames>
    <definedName name="_AMO_UniqueIdentifier" hidden="1">"'efab4470-c4bd-43e8-8ceb-261361bc6378'"</definedName>
    <definedName name="DEC08_SML">'June 2018'!$A$9:$D$356</definedName>
    <definedName name="MAR09_SML">'March 2018'!$A$9:$D$268</definedName>
    <definedName name="_xlnm.Print_Area" localSheetId="1">'June 2018'!$A$1:$AK$56</definedName>
    <definedName name="_xlnm.Print_Area" localSheetId="0">'March 2018'!$A$1:$AK$56</definedName>
    <definedName name="_xlnm.Print_Titles" localSheetId="1">'June 2018'!$A:$A</definedName>
    <definedName name="_xlnm.Print_Titles" localSheetId="0">'March 2018'!$A:$A</definedName>
  </definedNames>
  <calcPr calcId="152511" iterate="1"/>
</workbook>
</file>

<file path=xl/calcChain.xml><?xml version="1.0" encoding="utf-8"?>
<calcChain xmlns="http://schemas.openxmlformats.org/spreadsheetml/2006/main">
  <c r="D15" i="4" l="1"/>
  <c r="C15" i="4"/>
  <c r="B15" i="4"/>
  <c r="D14" i="4"/>
  <c r="C14" i="4"/>
  <c r="B14" i="4"/>
  <c r="D13" i="4"/>
  <c r="C13" i="4"/>
  <c r="B13" i="4"/>
  <c r="D12" i="4"/>
  <c r="C12" i="4"/>
  <c r="B12" i="4"/>
  <c r="D11" i="4"/>
  <c r="C11" i="4"/>
  <c r="B11" i="4"/>
  <c r="D10" i="4"/>
  <c r="C10" i="4"/>
  <c r="B10" i="4"/>
  <c r="D9" i="4"/>
  <c r="C9" i="4"/>
  <c r="B9" i="4"/>
  <c r="D8" i="4"/>
  <c r="C8" i="4"/>
  <c r="B8" i="4"/>
  <c r="D7" i="4"/>
  <c r="C7" i="4"/>
  <c r="B7" i="4"/>
  <c r="D6" i="4"/>
  <c r="C6" i="4"/>
  <c r="B6" i="4"/>
  <c r="D5" i="4"/>
  <c r="C5" i="4"/>
  <c r="B5" i="4"/>
</calcChain>
</file>

<file path=xl/comments1.xml><?xml version="1.0" encoding="utf-8"?>
<comments xmlns="http://schemas.openxmlformats.org/spreadsheetml/2006/main">
  <authors>
    <author>KrisseelanG</author>
    <author>mashudunet</author>
    <author>AmukelaniN</author>
  </authors>
  <commentList>
    <comment ref="A1" authorId="0" shapeId="0">
      <text>
        <r>
          <rPr>
            <sz val="8"/>
            <color indexed="81"/>
            <rFont val="Tahoma"/>
            <family val="2"/>
          </rPr>
          <t xml:space="preserve">
The businesses that contribute to the statistics in this table are classified by industry, in accordance with the Standard Industrial Classification of all Economic Activities (SIC), fifth edition, January 1993. It is based on the third revision of the International Standard Industrial Classification of all Economic Activities (ISIC), with suitable adaptations for local conditions. For the convenience of users, the SIC is duplicated in this statistical release for easy reference. 
The QFS for March 2018 contains estimates of financial data for the following industries: mining and quarrying, manufacturing, electricity, gas and water supply, construction, trade, transport, storage and communication, real estate and other business services (excluding financial intermediation and insurance, but including activities auxiliary to financial intermediation) and community, social and personal services (excluding government institutions).
</t>
        </r>
      </text>
    </comment>
    <comment ref="N1" authorId="1" shapeId="0">
      <text>
        <r>
          <rPr>
            <sz val="9"/>
            <color indexed="81"/>
            <rFont val="Tahoma"/>
            <family val="2"/>
          </rPr>
          <t xml:space="preserve">
The businesses that contribute to the statistics in this table are classified by industry, in accordance with the Standard Industrial Classification of all Economic Activities (SIC), fifth edition, January 1993. It is based on the third revision of the International Standard Industrial Classification of all Economic Activities (ISIC), with suitable adaptations for local conditions. For the convenience of users, the SIC is duplicated in this statistical release for easy reference. 
The QFS for June 2016 contains estimates of financial data for the following industries: mining and quarrying, manufacturing, electricity, gas and water supply, construction, trade, transport, storage and communication, real estate and other business services (excluding financial intermediation and insurance, but including activities auxiliary to financial intermediation) and community, social and personal services (excluding government institutions).
</t>
        </r>
      </text>
    </comment>
    <comment ref="V8" authorId="2" shapeId="0">
      <text>
        <r>
          <rPr>
            <sz val="9"/>
            <color indexed="81"/>
            <rFont val="Tahoma"/>
            <family val="2"/>
          </rPr>
          <t xml:space="preserve">
</t>
        </r>
        <r>
          <rPr>
            <sz val="8"/>
            <color indexed="81"/>
            <rFont val="Tahoma"/>
            <family val="2"/>
          </rPr>
          <t>Refer to the Excel sheet titled 'DTI cut off points for QFS' for a break down of the Trade cut off points.</t>
        </r>
      </text>
    </comment>
    <comment ref="W8" authorId="2" shapeId="0">
      <text>
        <r>
          <rPr>
            <sz val="9"/>
            <color indexed="81"/>
            <rFont val="Tahoma"/>
            <family val="2"/>
          </rPr>
          <t xml:space="preserve">
</t>
        </r>
        <r>
          <rPr>
            <sz val="8"/>
            <color indexed="81"/>
            <rFont val="Tahoma"/>
            <family val="2"/>
          </rPr>
          <t>Refer to the Excel sheet titled 'DTI cut off points for QFS' for a break down of the Trade cut off points.</t>
        </r>
      </text>
    </comment>
    <comment ref="X8" authorId="2" shapeId="0">
      <text>
        <r>
          <rPr>
            <sz val="9"/>
            <color indexed="81"/>
            <rFont val="Tahoma"/>
            <family val="2"/>
          </rPr>
          <t xml:space="preserve">
</t>
        </r>
        <r>
          <rPr>
            <sz val="8"/>
            <color indexed="81"/>
            <rFont val="Tahoma"/>
            <family val="2"/>
          </rPr>
          <t>Refer to the Excel sheet titled 'DTI cut off points for QFS' for a break down of the Trade cut off points.</t>
        </r>
      </text>
    </comment>
  </commentList>
</comments>
</file>

<file path=xl/comments2.xml><?xml version="1.0" encoding="utf-8"?>
<comments xmlns="http://schemas.openxmlformats.org/spreadsheetml/2006/main">
  <authors>
    <author>KrisseelanG</author>
    <author>Mashudu Nethengwe</author>
    <author>AmukelaniN</author>
  </authors>
  <commentList>
    <comment ref="A1" authorId="0" shapeId="0">
      <text>
        <r>
          <rPr>
            <sz val="8"/>
            <color indexed="81"/>
            <rFont val="Tahoma"/>
            <family val="2"/>
          </rPr>
          <t xml:space="preserve">
The businesses that contribute to the statistics in this table are classified by industry, in accordance with the Standard Industrial Classification of all Economic Activities (SIC), fifth edition, January 1993. It is based on the third revision of the International Standard Industrial Classification of all Economic Activities (ISIC), with suitable adaptations for local conditions. For the convenience of users, the SIC is duplicated in this statistical release for easy reference. 
The QFS for June 2018 contains estimates of financial data for the following industries: mining and quarrying, manufacturing, electricity, gas and water supply, construction, trade, transport, storage and communication, real estate and other business services (excluding financial intermediation and insurance, but including activities auxiliary to financial intermediation) and community, social and personal services (excluding government institutions).
</t>
        </r>
      </text>
    </comment>
    <comment ref="AC1" authorId="1" shapeId="0">
      <text>
        <r>
          <rPr>
            <sz val="9"/>
            <color indexed="81"/>
            <rFont val="Tahoma"/>
            <family val="2"/>
          </rPr>
          <t xml:space="preserve">
The businesses that contribute to the statistics in this table are classified by industry, in accordance with the Standard Industrial Classification of all Economic Activities (SIC), fifth edition, January 1993. It is based on the third revision of the International Standard Industrial Classification of all Economic Activities (ISIC), with suitable adaptations for local conditions. For the convenience of users, the SIC is duplicated in this statistical release for easy reference. 
The QFS for December 2017 contains estimates of financial data for the following industries: mining and quarrying, manufacturing, electricity, gas and water supply, construction, trade, transport, storage and communication, real estate and other business services (excluding financial intermediation and insurance, but including activities auxiliary to financial intermediation) and community, social and personal services (excluding government institutions).
</t>
        </r>
      </text>
    </comment>
    <comment ref="V8" authorId="2" shapeId="0">
      <text>
        <r>
          <rPr>
            <sz val="9"/>
            <color indexed="81"/>
            <rFont val="Tahoma"/>
            <family val="2"/>
          </rPr>
          <t xml:space="preserve">
</t>
        </r>
        <r>
          <rPr>
            <sz val="8"/>
            <color indexed="81"/>
            <rFont val="Tahoma"/>
            <family val="2"/>
          </rPr>
          <t>Refer to the Excel sheet titled 'DTI cut off points for QFS' for a break down of the Trade cut off points.</t>
        </r>
      </text>
    </comment>
    <comment ref="W8" authorId="2" shapeId="0">
      <text>
        <r>
          <rPr>
            <sz val="9"/>
            <color indexed="81"/>
            <rFont val="Tahoma"/>
            <family val="2"/>
          </rPr>
          <t xml:space="preserve">
</t>
        </r>
        <r>
          <rPr>
            <sz val="8"/>
            <color indexed="81"/>
            <rFont val="Tahoma"/>
            <family val="2"/>
          </rPr>
          <t>Refer to the Excel sheet titled 'DTI cut off points for QFS' for a break down of the Trade cut off points.</t>
        </r>
      </text>
    </comment>
    <comment ref="X8" authorId="2" shapeId="0">
      <text>
        <r>
          <rPr>
            <sz val="8"/>
            <color indexed="81"/>
            <rFont val="Tahoma"/>
            <family val="2"/>
          </rPr>
          <t>Refer to the Excel sheet titled 'DTI cut off points for QFS' for a break down of the Trade cut off points.</t>
        </r>
        <r>
          <rPr>
            <sz val="9"/>
            <color indexed="81"/>
            <rFont val="Tahoma"/>
            <family val="2"/>
          </rPr>
          <t xml:space="preserve">
</t>
        </r>
      </text>
    </comment>
  </commentList>
</comments>
</file>

<file path=xl/sharedStrings.xml><?xml version="1.0" encoding="utf-8"?>
<sst xmlns="http://schemas.openxmlformats.org/spreadsheetml/2006/main" count="258" uniqueCount="89">
  <si>
    <t>Total</t>
  </si>
  <si>
    <t>Large</t>
  </si>
  <si>
    <t>Medium</t>
  </si>
  <si>
    <t>Small</t>
  </si>
  <si>
    <t>Closing value of raw materials</t>
  </si>
  <si>
    <t>Income items</t>
  </si>
  <si>
    <t>Turnover</t>
  </si>
  <si>
    <t>Interest</t>
  </si>
  <si>
    <t>Dividends</t>
  </si>
  <si>
    <t>Royalties, franchise fees, copyright, trade names and trade and patent rights</t>
  </si>
  <si>
    <t>Rental/leasing of land, buildings and other structures received</t>
  </si>
  <si>
    <t>Hiring/leasing of plant, machinery, vehicles and other equipment received</t>
  </si>
  <si>
    <t>Profit on assets/investment sold or revalued</t>
  </si>
  <si>
    <t>Other income</t>
  </si>
  <si>
    <t>Total income</t>
  </si>
  <si>
    <t>Inventories</t>
  </si>
  <si>
    <t>Opening value of raw materials</t>
  </si>
  <si>
    <t>Opening value of work in progress</t>
  </si>
  <si>
    <t>Opening value of finished goods</t>
  </si>
  <si>
    <t>Total opening values</t>
  </si>
  <si>
    <t>Closing value of work in progress</t>
  </si>
  <si>
    <t>Closing value of finished goods</t>
  </si>
  <si>
    <t>Total closing values</t>
  </si>
  <si>
    <t>Expenditure items</t>
  </si>
  <si>
    <t>Purchases</t>
  </si>
  <si>
    <t>Interest paid</t>
  </si>
  <si>
    <t>Royalties, franchise fees, copyright, trade names and patent rights paid</t>
  </si>
  <si>
    <t>Rental/leasing of land, buildings and other structures paid</t>
  </si>
  <si>
    <t>Hiring/leasing for plant, machinery, vehicles and other equipment paid</t>
  </si>
  <si>
    <t>Depreciation</t>
  </si>
  <si>
    <t>Other expenditure</t>
  </si>
  <si>
    <t>Total expenditure</t>
  </si>
  <si>
    <t>Net profit or loss before taxation</t>
  </si>
  <si>
    <t>Dividends payable</t>
  </si>
  <si>
    <t>Capital expenditure on new buildings, machinery, furniture, vehicles and other equipment</t>
  </si>
  <si>
    <t>Buildings, improvement and construction works</t>
  </si>
  <si>
    <t>Vehicles</t>
  </si>
  <si>
    <t>Plant, machinery, furniture, fittings and other equipment</t>
  </si>
  <si>
    <t>Total capital expenditure</t>
  </si>
  <si>
    <t>Item</t>
  </si>
  <si>
    <t>All industries</t>
  </si>
  <si>
    <t>Mining and quarrying industry</t>
  </si>
  <si>
    <t>Manufacturing industry</t>
  </si>
  <si>
    <t>Electricity, gas and water supply industry</t>
  </si>
  <si>
    <t>Construction industry</t>
  </si>
  <si>
    <t>Transport industry</t>
  </si>
  <si>
    <t>Real estate and other business services industry</t>
  </si>
  <si>
    <t>Community, social and personal services industry</t>
  </si>
  <si>
    <t xml:space="preserve">Range for classification of small, medium and large enterprises based on Turnover. Source: National Small Business Amendment Bill - DTI 2003 </t>
  </si>
  <si>
    <t>Statistics South Africa</t>
  </si>
  <si>
    <t>Quarterly Financial Statistics Survey (QFS)</t>
  </si>
  <si>
    <r>
      <t>Trade industry</t>
    </r>
    <r>
      <rPr>
        <b/>
        <vertAlign val="superscript"/>
        <sz val="10"/>
        <rFont val="Arial"/>
        <family val="2"/>
      </rPr>
      <t>3</t>
    </r>
  </si>
  <si>
    <t>Employment costs</t>
  </si>
  <si>
    <t>Company tax</t>
  </si>
  <si>
    <t>Carrying value of fixed assets as at the end of quarter</t>
  </si>
  <si>
    <r>
      <t xml:space="preserve">2 </t>
    </r>
    <r>
      <rPr>
        <sz val="8"/>
        <rFont val="Arial"/>
        <family val="2"/>
      </rPr>
      <t>Estimates are calculated prior to rounding off of figures and therefore some discrepancies may occur when applying these estimates to the published estimates</t>
    </r>
  </si>
  <si>
    <r>
      <t>Estimates of small, medium and large enterprises by industry</t>
    </r>
    <r>
      <rPr>
        <b/>
        <u/>
        <vertAlign val="superscript"/>
        <sz val="10"/>
        <rFont val="Arial"/>
        <family val="2"/>
      </rPr>
      <t>2</t>
    </r>
  </si>
  <si>
    <t>Loss on assets/investments sold or revalued</t>
  </si>
  <si>
    <t>R million</t>
  </si>
  <si>
    <t>SIC2</t>
  </si>
  <si>
    <t>SIC3</t>
  </si>
  <si>
    <t>SIC4</t>
  </si>
  <si>
    <t>SIC5</t>
  </si>
  <si>
    <t>SIC61</t>
  </si>
  <si>
    <t>SIC62</t>
  </si>
  <si>
    <t>SIC63</t>
  </si>
  <si>
    <t>SIC64</t>
  </si>
  <si>
    <t>SIC7</t>
  </si>
  <si>
    <t>SIC8</t>
  </si>
  <si>
    <t>SIC9</t>
  </si>
  <si>
    <t>DTI cut-off points (adjusted by Statistics South Africa (Stats SA) for QFS)</t>
  </si>
  <si>
    <r>
      <t xml:space="preserve">3 </t>
    </r>
    <r>
      <rPr>
        <sz val="8"/>
        <rFont val="Arial"/>
        <family val="2"/>
      </rPr>
      <t>For the trade industry cut-off points refer to the worksheet called '</t>
    </r>
    <r>
      <rPr>
        <b/>
        <sz val="8"/>
        <rFont val="Arial"/>
        <family val="2"/>
      </rPr>
      <t xml:space="preserve"> DTI cut-off points for QFS</t>
    </r>
    <r>
      <rPr>
        <sz val="8"/>
        <rFont val="Arial"/>
        <family val="2"/>
      </rPr>
      <t>' below</t>
    </r>
  </si>
  <si>
    <t>&gt; R409 million</t>
  </si>
  <si>
    <t>R105 million to R409 million</t>
  </si>
  <si>
    <t>R2 million to R105 million</t>
  </si>
  <si>
    <t>&gt; R504 million</t>
  </si>
  <si>
    <t>R136 million to R504 million</t>
  </si>
  <si>
    <t>R2 million to R136 million</t>
  </si>
  <si>
    <t>&gt; R273 million</t>
  </si>
  <si>
    <t>R63 million to R273 million</t>
  </si>
  <si>
    <t>R2 million to R63 million</t>
  </si>
  <si>
    <t>R136 million to R273 million</t>
  </si>
  <si>
    <t>R2 million to R36 million</t>
  </si>
  <si>
    <t>&gt; R136 million</t>
  </si>
  <si>
    <t>R63 million to R136 million</t>
  </si>
  <si>
    <r>
      <t>Quarterly Financial Statistics Survey - March 2018</t>
    </r>
    <r>
      <rPr>
        <b/>
        <u/>
        <vertAlign val="superscript"/>
        <sz val="12"/>
        <rFont val="Arial"/>
        <family val="2"/>
      </rPr>
      <t>1</t>
    </r>
    <r>
      <rPr>
        <b/>
        <u/>
        <sz val="12"/>
        <rFont val="Arial"/>
        <family val="2"/>
      </rPr>
      <t xml:space="preserve"> (QFS) estimates </t>
    </r>
  </si>
  <si>
    <r>
      <t xml:space="preserve">1 </t>
    </r>
    <r>
      <rPr>
        <sz val="8"/>
        <rFont val="Arial"/>
        <family val="2"/>
      </rPr>
      <t xml:space="preserve">Revised QFS March 2018 estimates based on the </t>
    </r>
    <r>
      <rPr>
        <sz val="8"/>
        <color rgb="FF000000"/>
        <rFont val="Arial"/>
        <family val="2"/>
      </rPr>
      <t>2017</t>
    </r>
    <r>
      <rPr>
        <sz val="8"/>
        <rFont val="Arial"/>
        <family val="2"/>
      </rPr>
      <t xml:space="preserve"> sample - Small, medium and large enterprises</t>
    </r>
  </si>
  <si>
    <r>
      <t>Quarterly Financial Statistics Survey - June 2018</t>
    </r>
    <r>
      <rPr>
        <b/>
        <u/>
        <vertAlign val="superscript"/>
        <sz val="12"/>
        <rFont val="Arial"/>
        <family val="2"/>
      </rPr>
      <t>1</t>
    </r>
    <r>
      <rPr>
        <b/>
        <u/>
        <sz val="12"/>
        <rFont val="Arial"/>
        <family val="2"/>
      </rPr>
      <t xml:space="preserve"> (QFS) estimates </t>
    </r>
  </si>
  <si>
    <r>
      <t xml:space="preserve">1 </t>
    </r>
    <r>
      <rPr>
        <sz val="8"/>
        <rFont val="Arial"/>
        <family val="2"/>
      </rPr>
      <t>Preliminary QFS June 2018 estimates based on the 2017 sample - Small, medium and large enterprises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</si>
</sst>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0"/>
      <name val="MS Sans Serif"/>
    </font>
    <font>
      <sz val="11"/>
      <color theme="1"/>
      <name val="Calibri"/>
      <family val="2"/>
      <scheme val="minor"/>
    </font>
    <font>
      <b/>
      <sz val="10"/>
      <name val="Arial"/>
      <family val="2"/>
    </font>
    <font>
      <b/>
      <vertAlign val="superscript"/>
      <sz val="10"/>
      <name val="Arial"/>
      <family val="2"/>
    </font>
    <font>
      <i/>
      <sz val="8"/>
      <name val="Arial"/>
      <family val="2"/>
    </font>
    <font>
      <b/>
      <u/>
      <sz val="12"/>
      <name val="Arial"/>
      <family val="2"/>
    </font>
    <font>
      <b/>
      <sz val="12"/>
      <name val="Arial"/>
      <family val="2"/>
    </font>
    <font>
      <b/>
      <u/>
      <sz val="10"/>
      <name val="Arial"/>
      <family val="2"/>
    </font>
    <font>
      <sz val="8"/>
      <color indexed="81"/>
      <name val="Tahoma"/>
      <family val="2"/>
    </font>
    <font>
      <sz val="10"/>
      <name val="Arial"/>
      <family val="2"/>
    </font>
    <font>
      <vertAlign val="superscript"/>
      <sz val="8"/>
      <name val="Arial"/>
      <family val="2"/>
    </font>
    <font>
      <sz val="8"/>
      <name val="Arial"/>
      <family val="2"/>
    </font>
    <font>
      <b/>
      <sz val="8"/>
      <name val="Arial"/>
      <family val="2"/>
    </font>
    <font>
      <sz val="8"/>
      <name val="MS Sans Serif"/>
      <family val="2"/>
    </font>
    <font>
      <b/>
      <u/>
      <vertAlign val="superscript"/>
      <sz val="10"/>
      <name val="Arial"/>
      <family val="2"/>
    </font>
    <font>
      <b/>
      <sz val="10"/>
      <name val="MS Sans Serif"/>
      <family val="2"/>
    </font>
    <font>
      <b/>
      <sz val="11"/>
      <color theme="1"/>
      <name val="Calibri"/>
      <family val="2"/>
      <scheme val="minor"/>
    </font>
    <font>
      <b/>
      <sz val="8.5"/>
      <name val="MS Sans Serif"/>
      <family val="2"/>
    </font>
    <font>
      <sz val="9"/>
      <color indexed="81"/>
      <name val="Tahoma"/>
      <family val="2"/>
    </font>
    <font>
      <b/>
      <u/>
      <sz val="10"/>
      <name val="MS Sans Serif"/>
      <family val="2"/>
    </font>
    <font>
      <sz val="8"/>
      <color rgb="FF000000"/>
      <name val="Arial"/>
      <family val="2"/>
    </font>
    <font>
      <b/>
      <u/>
      <vertAlign val="superscript"/>
      <sz val="12"/>
      <name val="Arial"/>
      <family val="2"/>
    </font>
  </fonts>
  <fills count="10">
    <fill>
      <patternFill patternType="none"/>
    </fill>
    <fill>
      <patternFill patternType="gray125"/>
    </fill>
    <fill>
      <patternFill patternType="solid">
        <fgColor indexed="42"/>
        <bgColor indexed="64"/>
      </patternFill>
    </fill>
    <fill>
      <patternFill patternType="solid">
        <fgColor indexed="40"/>
        <bgColor indexed="64"/>
      </patternFill>
    </fill>
    <fill>
      <patternFill patternType="solid">
        <fgColor indexed="47"/>
        <bgColor indexed="64"/>
      </patternFill>
    </fill>
    <fill>
      <patternFill patternType="solid">
        <fgColor indexed="50"/>
        <bgColor indexed="64"/>
      </patternFill>
    </fill>
    <fill>
      <patternFill patternType="solid">
        <fgColor indexed="51"/>
        <bgColor indexed="64"/>
      </patternFill>
    </fill>
    <fill>
      <patternFill patternType="solid">
        <fgColor indexed="52"/>
        <bgColor indexed="64"/>
      </patternFill>
    </fill>
    <fill>
      <patternFill patternType="solid">
        <fgColor indexed="11"/>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156">
    <xf numFmtId="0" fontId="0" fillId="0" borderId="0" xfId="0"/>
    <xf numFmtId="0" fontId="0" fillId="0" borderId="0" xfId="0" quotePrefix="1" applyNumberFormat="1"/>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0" fillId="0" borderId="0" xfId="0" applyFill="1"/>
    <xf numFmtId="0" fontId="2" fillId="0" borderId="1" xfId="0" applyFont="1" applyFill="1" applyBorder="1" applyAlignment="1">
      <alignment horizontal="center"/>
    </xf>
    <xf numFmtId="0" fontId="2" fillId="2" borderId="1" xfId="0" applyFont="1" applyFill="1" applyBorder="1" applyAlignment="1">
      <alignment horizontal="center"/>
    </xf>
    <xf numFmtId="0" fontId="2" fillId="7" borderId="1" xfId="0" applyFont="1" applyFill="1" applyBorder="1" applyAlignment="1">
      <alignment horizontal="center"/>
    </xf>
    <xf numFmtId="0" fontId="2" fillId="3" borderId="1" xfId="0" applyFont="1" applyFill="1" applyBorder="1" applyAlignment="1">
      <alignment horizontal="center"/>
    </xf>
    <xf numFmtId="0" fontId="2" fillId="4" borderId="1" xfId="0" applyFont="1" applyFill="1" applyBorder="1" applyAlignment="1">
      <alignment horizontal="center"/>
    </xf>
    <xf numFmtId="0" fontId="2" fillId="8" borderId="1" xfId="0" applyFont="1" applyFill="1" applyBorder="1" applyAlignment="1">
      <alignment horizontal="center"/>
    </xf>
    <xf numFmtId="0" fontId="2" fillId="9" borderId="1" xfId="0" applyFont="1" applyFill="1" applyBorder="1" applyAlignment="1">
      <alignment horizontal="center"/>
    </xf>
    <xf numFmtId="0" fontId="2" fillId="5" borderId="1" xfId="0" applyFont="1" applyFill="1" applyBorder="1" applyAlignment="1">
      <alignment horizontal="center"/>
    </xf>
    <xf numFmtId="0" fontId="2" fillId="6" borderId="1" xfId="0" applyFont="1" applyFill="1" applyBorder="1" applyAlignment="1">
      <alignment horizontal="center"/>
    </xf>
    <xf numFmtId="0" fontId="4" fillId="0"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0" fillId="0" borderId="0" xfId="0" applyFill="1" applyAlignment="1">
      <alignment vertical="center"/>
    </xf>
    <xf numFmtId="0" fontId="5" fillId="0" borderId="0" xfId="0" applyFont="1"/>
    <xf numFmtId="0" fontId="5" fillId="0" borderId="0" xfId="0" applyFont="1" applyAlignment="1">
      <alignment wrapText="1"/>
    </xf>
    <xf numFmtId="0" fontId="6" fillId="0" borderId="0" xfId="0" applyFont="1"/>
    <xf numFmtId="0" fontId="7" fillId="0" borderId="0" xfId="0" applyFont="1" applyBorder="1"/>
    <xf numFmtId="0" fontId="2" fillId="0" borderId="1" xfId="0" applyNumberFormat="1" applyFont="1" applyFill="1" applyBorder="1" applyAlignment="1">
      <alignment horizontal="justify" wrapText="1"/>
    </xf>
    <xf numFmtId="0" fontId="10" fillId="0" borderId="0" xfId="0" applyNumberFormat="1" applyFont="1" applyBorder="1" applyAlignment="1">
      <alignment horizontal="left" vertical="center"/>
    </xf>
    <xf numFmtId="0" fontId="0" fillId="8" borderId="1" xfId="0" applyFill="1" applyBorder="1"/>
    <xf numFmtId="0" fontId="0" fillId="9" borderId="1" xfId="0" applyFill="1" applyBorder="1"/>
    <xf numFmtId="0" fontId="0" fillId="5" borderId="1" xfId="0" applyFill="1" applyBorder="1"/>
    <xf numFmtId="0" fontId="0" fillId="6" borderId="1" xfId="0" applyFill="1" applyBorder="1"/>
    <xf numFmtId="0" fontId="7" fillId="0" borderId="0" xfId="0" applyFont="1" applyBorder="1" applyAlignment="1"/>
    <xf numFmtId="0" fontId="0" fillId="0" borderId="0" xfId="0" quotePrefix="1" applyNumberFormat="1" applyBorder="1"/>
    <xf numFmtId="0" fontId="0" fillId="0" borderId="0" xfId="0" applyBorder="1"/>
    <xf numFmtId="3" fontId="9" fillId="0" borderId="1" xfId="0" applyNumberFormat="1" applyFont="1" applyFill="1" applyBorder="1" applyAlignment="1">
      <alignment horizontal="left" wrapText="1" indent="1"/>
    </xf>
    <xf numFmtId="3" fontId="0" fillId="9" borderId="1" xfId="0" applyNumberFormat="1" applyFill="1" applyBorder="1"/>
    <xf numFmtId="3" fontId="0" fillId="5" borderId="1" xfId="0" quotePrefix="1" applyNumberFormat="1" applyFill="1" applyBorder="1"/>
    <xf numFmtId="3" fontId="0" fillId="6" borderId="1" xfId="0" quotePrefix="1" applyNumberFormat="1" applyFill="1" applyBorder="1"/>
    <xf numFmtId="3" fontId="0" fillId="0" borderId="0" xfId="0" applyNumberFormat="1"/>
    <xf numFmtId="3" fontId="2" fillId="0" borderId="1" xfId="0" applyNumberFormat="1" applyFont="1" applyFill="1" applyBorder="1" applyAlignment="1">
      <alignment horizontal="justify" wrapText="1"/>
    </xf>
    <xf numFmtId="3" fontId="0" fillId="8" borderId="1" xfId="0" applyNumberFormat="1" applyFill="1" applyBorder="1"/>
    <xf numFmtId="164" fontId="0" fillId="0" borderId="0" xfId="0" quotePrefix="1" applyNumberFormat="1" applyFill="1" applyBorder="1"/>
    <xf numFmtId="164" fontId="0" fillId="0" borderId="0" xfId="0" applyNumberFormat="1" applyFill="1" applyBorder="1"/>
    <xf numFmtId="0" fontId="0" fillId="0" borderId="0" xfId="0" applyFill="1" applyBorder="1"/>
    <xf numFmtId="3" fontId="9" fillId="0" borderId="1" xfId="0" quotePrefix="1" applyNumberFormat="1" applyFont="1" applyBorder="1"/>
    <xf numFmtId="3" fontId="9" fillId="0" borderId="1" xfId="0" applyNumberFormat="1" applyFont="1" applyBorder="1"/>
    <xf numFmtId="3" fontId="9" fillId="0" borderId="1" xfId="0" quotePrefix="1" applyNumberFormat="1" applyFont="1" applyFill="1" applyBorder="1"/>
    <xf numFmtId="0" fontId="9" fillId="0" borderId="0" xfId="0" applyFont="1"/>
    <xf numFmtId="0" fontId="9" fillId="0" borderId="0" xfId="0" applyFont="1" applyFill="1"/>
    <xf numFmtId="0" fontId="9" fillId="0" borderId="1" xfId="0" quotePrefix="1" applyNumberFormat="1" applyFont="1" applyFill="1" applyBorder="1" applyAlignment="1">
      <alignment vertical="center"/>
    </xf>
    <xf numFmtId="0" fontId="9" fillId="0" borderId="0" xfId="0" applyFont="1" applyFill="1" applyAlignment="1">
      <alignment vertical="center"/>
    </xf>
    <xf numFmtId="0" fontId="9" fillId="0" borderId="1" xfId="0" applyFont="1" applyBorder="1"/>
    <xf numFmtId="0" fontId="9" fillId="2" borderId="1" xfId="0" applyFont="1" applyFill="1" applyBorder="1"/>
    <xf numFmtId="0" fontId="9" fillId="7" borderId="1" xfId="0" applyFont="1" applyFill="1" applyBorder="1"/>
    <xf numFmtId="0" fontId="9" fillId="3" borderId="1" xfId="0" applyFont="1" applyFill="1" applyBorder="1"/>
    <xf numFmtId="0" fontId="9" fillId="4" borderId="1" xfId="0" applyFont="1" applyFill="1" applyBorder="1"/>
    <xf numFmtId="0" fontId="9" fillId="8" borderId="1" xfId="0" applyFont="1" applyFill="1" applyBorder="1"/>
    <xf numFmtId="0" fontId="9" fillId="9" borderId="1" xfId="0" applyFont="1" applyFill="1" applyBorder="1"/>
    <xf numFmtId="0" fontId="9" fillId="5" borderId="1" xfId="0" applyFont="1" applyFill="1" applyBorder="1"/>
    <xf numFmtId="3" fontId="9" fillId="2" borderId="1" xfId="0" quotePrefix="1" applyNumberFormat="1" applyFont="1" applyFill="1" applyBorder="1"/>
    <xf numFmtId="3" fontId="9" fillId="7" borderId="1" xfId="0" quotePrefix="1" applyNumberFormat="1" applyFont="1" applyFill="1" applyBorder="1"/>
    <xf numFmtId="3" fontId="9" fillId="3" borderId="1" xfId="0" quotePrefix="1" applyNumberFormat="1" applyFont="1" applyFill="1" applyBorder="1"/>
    <xf numFmtId="3" fontId="9" fillId="4" borderId="1" xfId="0" quotePrefix="1" applyNumberFormat="1" applyFont="1" applyFill="1" applyBorder="1"/>
    <xf numFmtId="3" fontId="9" fillId="8" borderId="1" xfId="0" applyNumberFormat="1" applyFont="1" applyFill="1" applyBorder="1"/>
    <xf numFmtId="3" fontId="9" fillId="9" borderId="1" xfId="0" applyNumberFormat="1" applyFont="1" applyFill="1" applyBorder="1"/>
    <xf numFmtId="3" fontId="9" fillId="5" borderId="1" xfId="0" quotePrefix="1" applyNumberFormat="1" applyFont="1" applyFill="1" applyBorder="1"/>
    <xf numFmtId="3" fontId="9" fillId="0" borderId="0" xfId="0" applyNumberFormat="1" applyFont="1"/>
    <xf numFmtId="3" fontId="9" fillId="6" borderId="1" xfId="0" quotePrefix="1" applyNumberFormat="1" applyFont="1" applyFill="1" applyBorder="1"/>
    <xf numFmtId="0" fontId="9" fillId="0" borderId="0" xfId="0" quotePrefix="1" applyNumberFormat="1" applyFont="1"/>
    <xf numFmtId="164" fontId="9" fillId="0" borderId="0" xfId="0" quotePrefix="1" applyNumberFormat="1" applyFont="1" applyBorder="1"/>
    <xf numFmtId="164" fontId="9" fillId="0" borderId="0" xfId="0" applyNumberFormat="1" applyFont="1" applyBorder="1"/>
    <xf numFmtId="164" fontId="9" fillId="0" borderId="0" xfId="0" quotePrefix="1" applyNumberFormat="1" applyFont="1" applyFill="1" applyBorder="1"/>
    <xf numFmtId="164" fontId="9" fillId="0" borderId="0" xfId="0" applyNumberFormat="1" applyFont="1" applyFill="1" applyBorder="1"/>
    <xf numFmtId="0" fontId="9" fillId="0" borderId="0" xfId="0" applyFont="1" applyBorder="1"/>
    <xf numFmtId="0" fontId="9" fillId="0" borderId="0" xfId="0" applyFont="1" applyFill="1" applyBorder="1"/>
    <xf numFmtId="3" fontId="2" fillId="6" borderId="1" xfId="0" applyNumberFormat="1" applyFont="1" applyFill="1" applyBorder="1" applyAlignment="1">
      <alignment horizontal="center"/>
    </xf>
    <xf numFmtId="3" fontId="2" fillId="6" borderId="1" xfId="0" applyNumberFormat="1" applyFont="1" applyFill="1" applyBorder="1" applyAlignment="1">
      <alignment horizontal="center" vertical="center" wrapText="1"/>
    </xf>
    <xf numFmtId="3" fontId="9" fillId="6" borderId="1" xfId="0" applyNumberFormat="1" applyFont="1" applyFill="1" applyBorder="1"/>
    <xf numFmtId="0" fontId="15" fillId="0" borderId="1" xfId="0" quotePrefix="1" applyNumberFormat="1" applyFont="1" applyBorder="1"/>
    <xf numFmtId="0" fontId="15" fillId="0" borderId="0" xfId="0" applyFont="1"/>
    <xf numFmtId="0" fontId="16" fillId="0" borderId="5" xfId="0" applyFont="1" applyBorder="1"/>
    <xf numFmtId="0" fontId="15" fillId="0" borderId="0" xfId="0" applyFont="1" applyAlignment="1">
      <alignment horizontal="left"/>
    </xf>
    <xf numFmtId="3" fontId="1" fillId="0" borderId="5" xfId="0" applyNumberFormat="1" applyFont="1" applyBorder="1" applyAlignment="1">
      <alignment horizontal="right"/>
    </xf>
    <xf numFmtId="0" fontId="17" fillId="0" borderId="0" xfId="0" applyFont="1" applyAlignment="1"/>
    <xf numFmtId="3" fontId="2" fillId="0" borderId="1" xfId="0" quotePrefix="1" applyNumberFormat="1" applyFont="1" applyBorder="1"/>
    <xf numFmtId="3" fontId="2" fillId="0" borderId="1" xfId="0" applyNumberFormat="1" applyFont="1" applyBorder="1"/>
    <xf numFmtId="3" fontId="2" fillId="0" borderId="1" xfId="0" quotePrefix="1" applyNumberFormat="1" applyFont="1" applyFill="1" applyBorder="1"/>
    <xf numFmtId="3" fontId="2" fillId="2" borderId="1" xfId="0" quotePrefix="1" applyNumberFormat="1" applyFont="1" applyFill="1" applyBorder="1"/>
    <xf numFmtId="3" fontId="2" fillId="7" borderId="1" xfId="0" quotePrefix="1" applyNumberFormat="1" applyFont="1" applyFill="1" applyBorder="1"/>
    <xf numFmtId="3" fontId="2" fillId="3" borderId="1" xfId="0" quotePrefix="1" applyNumberFormat="1" applyFont="1" applyFill="1" applyBorder="1"/>
    <xf numFmtId="3" fontId="2" fillId="4" borderId="1" xfId="0" quotePrefix="1" applyNumberFormat="1" applyFont="1" applyFill="1" applyBorder="1"/>
    <xf numFmtId="3" fontId="2" fillId="8" borderId="1" xfId="0" applyNumberFormat="1" applyFont="1" applyFill="1" applyBorder="1"/>
    <xf numFmtId="3" fontId="2" fillId="9" borderId="1" xfId="0" applyNumberFormat="1" applyFont="1" applyFill="1" applyBorder="1"/>
    <xf numFmtId="3" fontId="2" fillId="5" borderId="1" xfId="0" quotePrefix="1" applyNumberFormat="1" applyFont="1" applyFill="1" applyBorder="1"/>
    <xf numFmtId="3" fontId="2" fillId="6" borderId="1" xfId="0" quotePrefix="1" applyNumberFormat="1" applyFont="1" applyFill="1" applyBorder="1"/>
    <xf numFmtId="3" fontId="2" fillId="0" borderId="0" xfId="0" applyNumberFormat="1" applyFont="1"/>
    <xf numFmtId="3" fontId="15" fillId="8" borderId="1" xfId="0" applyNumberFormat="1" applyFont="1" applyFill="1" applyBorder="1"/>
    <xf numFmtId="3" fontId="15" fillId="9" borderId="1" xfId="0" applyNumberFormat="1" applyFont="1" applyFill="1" applyBorder="1"/>
    <xf numFmtId="3" fontId="15" fillId="5" borderId="1" xfId="0" quotePrefix="1" applyNumberFormat="1" applyFont="1" applyFill="1" applyBorder="1"/>
    <xf numFmtId="3" fontId="15" fillId="6" borderId="1" xfId="0" quotePrefix="1" applyNumberFormat="1" applyFont="1" applyFill="1" applyBorder="1"/>
    <xf numFmtId="3" fontId="15" fillId="0" borderId="0" xfId="0" applyNumberFormat="1" applyFont="1"/>
    <xf numFmtId="3" fontId="9" fillId="0" borderId="7" xfId="0" quotePrefix="1" applyNumberFormat="1" applyFont="1" applyBorder="1"/>
    <xf numFmtId="3" fontId="9" fillId="0" borderId="7" xfId="0" quotePrefix="1" applyNumberFormat="1" applyFont="1" applyFill="1" applyBorder="1"/>
    <xf numFmtId="0" fontId="2" fillId="5" borderId="1" xfId="0" applyFont="1" applyFill="1" applyBorder="1" applyAlignment="1">
      <alignment horizontal="center" vertical="center" wrapText="1"/>
    </xf>
    <xf numFmtId="3" fontId="2" fillId="6"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3" fontId="2" fillId="6"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0" fillId="0" borderId="0" xfId="0" applyNumberFormat="1" applyFont="1" applyBorder="1" applyAlignment="1">
      <alignment horizontal="left" vertical="center"/>
    </xf>
    <xf numFmtId="0" fontId="5" fillId="0" borderId="0" xfId="0" applyFont="1" applyAlignment="1">
      <alignment horizontal="left"/>
    </xf>
    <xf numFmtId="0" fontId="2" fillId="5" borderId="1" xfId="0" applyFont="1" applyFill="1" applyBorder="1" applyAlignment="1">
      <alignment horizontal="center" vertical="center" wrapText="1"/>
    </xf>
    <xf numFmtId="3" fontId="2" fillId="6" borderId="1" xfId="0" applyNumberFormat="1" applyFont="1" applyFill="1" applyBorder="1" applyAlignment="1">
      <alignment horizontal="center" vertical="center" wrapText="1"/>
    </xf>
    <xf numFmtId="0" fontId="2" fillId="8" borderId="1" xfId="0" applyFont="1" applyFill="1" applyBorder="1" applyAlignment="1">
      <alignment horizontal="center" vertical="center"/>
    </xf>
    <xf numFmtId="3" fontId="2" fillId="9" borderId="1" xfId="0" applyNumberFormat="1" applyFont="1" applyFill="1" applyBorder="1" applyAlignment="1">
      <alignment horizontal="center" vertical="center" wrapText="1"/>
    </xf>
    <xf numFmtId="0" fontId="7" fillId="0" borderId="0" xfId="0" applyFont="1" applyBorder="1" applyAlignment="1">
      <alignment horizontal="left"/>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7" borderId="1" xfId="0" applyFont="1" applyFill="1" applyBorder="1" applyAlignment="1">
      <alignment horizontal="center" vertical="center"/>
    </xf>
    <xf numFmtId="0" fontId="5" fillId="0" borderId="0" xfId="0" applyFont="1" applyAlignment="1">
      <alignment horizontal="left" wrapText="1"/>
    </xf>
    <xf numFmtId="0" fontId="15" fillId="8" borderId="2" xfId="0" applyFont="1" applyFill="1" applyBorder="1" applyAlignment="1">
      <alignment horizontal="center"/>
    </xf>
    <xf numFmtId="0" fontId="15" fillId="8" borderId="3" xfId="0" applyFont="1" applyFill="1" applyBorder="1" applyAlignment="1">
      <alignment horizontal="center"/>
    </xf>
    <xf numFmtId="0" fontId="15" fillId="8" borderId="4" xfId="0" applyFont="1" applyFill="1" applyBorder="1" applyAlignment="1">
      <alignment horizontal="center"/>
    </xf>
    <xf numFmtId="0" fontId="15" fillId="9" borderId="2" xfId="0" applyFont="1" applyFill="1" applyBorder="1" applyAlignment="1">
      <alignment horizontal="center"/>
    </xf>
    <xf numFmtId="0" fontId="15" fillId="9" borderId="3" xfId="0" applyFont="1" applyFill="1" applyBorder="1" applyAlignment="1">
      <alignment horizontal="center"/>
    </xf>
    <xf numFmtId="0" fontId="15" fillId="9" borderId="4" xfId="0" applyFont="1" applyFill="1" applyBorder="1" applyAlignment="1">
      <alignment horizontal="center"/>
    </xf>
    <xf numFmtId="0" fontId="15" fillId="5" borderId="2" xfId="0" applyFont="1" applyFill="1" applyBorder="1" applyAlignment="1">
      <alignment horizontal="center"/>
    </xf>
    <xf numFmtId="0" fontId="15" fillId="5" borderId="3" xfId="0" applyFont="1" applyFill="1" applyBorder="1" applyAlignment="1">
      <alignment horizontal="center"/>
    </xf>
    <xf numFmtId="0" fontId="15" fillId="5" borderId="4" xfId="0" applyFont="1" applyFill="1" applyBorder="1" applyAlignment="1">
      <alignment horizontal="center"/>
    </xf>
    <xf numFmtId="0" fontId="15" fillId="6" borderId="2" xfId="0" applyFont="1" applyFill="1" applyBorder="1" applyAlignment="1">
      <alignment horizontal="center"/>
    </xf>
    <xf numFmtId="0" fontId="15" fillId="6" borderId="3" xfId="0" applyFont="1" applyFill="1" applyBorder="1" applyAlignment="1">
      <alignment horizontal="center"/>
    </xf>
    <xf numFmtId="0" fontId="15" fillId="6" borderId="4" xfId="0" applyFont="1" applyFill="1" applyBorder="1" applyAlignment="1">
      <alignment horizontal="center"/>
    </xf>
    <xf numFmtId="0" fontId="2" fillId="0" borderId="2" xfId="0" applyNumberFormat="1" applyFont="1" applyBorder="1" applyAlignment="1">
      <alignment horizontal="center"/>
    </xf>
    <xf numFmtId="0" fontId="2" fillId="0" borderId="3" xfId="0" quotePrefix="1" applyNumberFormat="1" applyFont="1" applyBorder="1" applyAlignment="1">
      <alignment horizontal="center"/>
    </xf>
    <xf numFmtId="0" fontId="2" fillId="0" borderId="4" xfId="0" quotePrefix="1" applyNumberFormat="1" applyFont="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2" fillId="7" borderId="4"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3" borderId="4" xfId="0" applyFont="1" applyFill="1" applyBorder="1" applyAlignment="1">
      <alignment horizontal="center"/>
    </xf>
    <xf numFmtId="0" fontId="2" fillId="4" borderId="2" xfId="0" applyFont="1" applyFill="1" applyBorder="1" applyAlignment="1">
      <alignment horizontal="center"/>
    </xf>
    <xf numFmtId="0" fontId="2" fillId="4" borderId="3" xfId="0" applyFont="1" applyFill="1" applyBorder="1" applyAlignment="1">
      <alignment horizontal="center"/>
    </xf>
    <xf numFmtId="0" fontId="2" fillId="4" borderId="4" xfId="0" applyFont="1" applyFill="1" applyBorder="1" applyAlignment="1">
      <alignment horizontal="center"/>
    </xf>
    <xf numFmtId="0" fontId="2" fillId="6" borderId="1" xfId="0" applyFont="1" applyFill="1" applyBorder="1" applyAlignment="1">
      <alignment horizontal="center" vertical="center" wrapText="1"/>
    </xf>
    <xf numFmtId="0" fontId="19" fillId="0" borderId="0" xfId="0" applyFont="1" applyAlignment="1">
      <alignment horizontal="left"/>
    </xf>
    <xf numFmtId="0" fontId="17" fillId="0" borderId="6" xfId="0" applyFont="1" applyBorder="1" applyAlignment="1">
      <alignment horizontal="center"/>
    </xf>
  </cellXfs>
  <cellStyles count="1">
    <cellStyle name="Normal" xfId="0" builtinId="0"/>
  </cellStyles>
  <dxfs count="24">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ont>
        <condense val="0"/>
        <extend val="0"/>
        <color rgb="FF9C0006"/>
      </font>
      <fill>
        <patternFill>
          <bgColor rgb="FFFFC7CE"/>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indexed="10"/>
        </patternFill>
      </fill>
    </dxf>
  </dxfs>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AX268"/>
  <sheetViews>
    <sheetView tabSelected="1" view="pageBreakPreview" topLeftCell="A13" zoomScaleNormal="75" zoomScaleSheetLayoutView="100" workbookViewId="0">
      <pane xSplit="1" topLeftCell="B1" activePane="topRight" state="frozen"/>
      <selection sqref="A1:AK56"/>
      <selection pane="topRight" activeCell="D46" sqref="D46"/>
    </sheetView>
  </sheetViews>
  <sheetFormatPr defaultRowHeight="12.75" x14ac:dyDescent="0.2"/>
  <cols>
    <col min="1" max="1" width="71.85546875" style="47" customWidth="1"/>
    <col min="2" max="2" width="12.42578125" style="47" bestFit="1" customWidth="1"/>
    <col min="3" max="4" width="12.7109375" style="47" bestFit="1" customWidth="1"/>
    <col min="5" max="6" width="13.5703125" style="47" bestFit="1" customWidth="1"/>
    <col min="7" max="7" width="13.5703125" style="47" customWidth="1"/>
    <col min="8" max="8" width="12.85546875" style="47" customWidth="1"/>
    <col min="9" max="9" width="13.5703125" style="47" bestFit="1" customWidth="1"/>
    <col min="10" max="10" width="12.42578125" style="47" bestFit="1" customWidth="1"/>
    <col min="11" max="11" width="13.85546875" style="47" customWidth="1"/>
    <col min="12" max="12" width="14.28515625" style="47" customWidth="1"/>
    <col min="13" max="14" width="13.5703125" style="47" bestFit="1" customWidth="1"/>
    <col min="15" max="15" width="13.7109375" style="47" customWidth="1"/>
    <col min="16" max="16" width="13.42578125" style="47" customWidth="1"/>
    <col min="17" max="18" width="13.5703125" style="47" bestFit="1" customWidth="1"/>
    <col min="19" max="19" width="13.140625" style="47" customWidth="1"/>
    <col min="20" max="20" width="13.140625" style="47" bestFit="1" customWidth="1"/>
    <col min="21" max="21" width="13.5703125" style="47" bestFit="1" customWidth="1"/>
    <col min="22" max="24" width="12.42578125" style="47" bestFit="1" customWidth="1"/>
    <col min="25" max="26" width="13.5703125" style="47" bestFit="1" customWidth="1"/>
    <col min="27" max="28" width="13.140625" style="47" customWidth="1"/>
    <col min="29" max="29" width="13.5703125" style="47" bestFit="1" customWidth="1"/>
    <col min="30" max="30" width="12.42578125" style="47" bestFit="1" customWidth="1"/>
    <col min="31" max="31" width="14" style="47" customWidth="1"/>
    <col min="32" max="32" width="13.42578125" style="47" customWidth="1"/>
    <col min="33" max="33" width="13.5703125" style="47" bestFit="1" customWidth="1"/>
    <col min="34" max="34" width="13.5703125" style="66" bestFit="1" customWidth="1"/>
    <col min="35" max="35" width="13.42578125" style="66" customWidth="1"/>
    <col min="36" max="36" width="13.28515625" style="66" customWidth="1"/>
    <col min="37" max="37" width="13.5703125" style="66" bestFit="1" customWidth="1"/>
    <col min="38" max="16384" width="9.140625" style="47"/>
  </cols>
  <sheetData>
    <row r="1" spans="1:38" ht="15.75" x14ac:dyDescent="0.25">
      <c r="A1" s="114" t="s">
        <v>49</v>
      </c>
      <c r="B1" s="114"/>
      <c r="C1" s="21"/>
      <c r="D1" s="21"/>
      <c r="E1" s="21"/>
    </row>
    <row r="2" spans="1:38" ht="15.75" customHeight="1" x14ac:dyDescent="0.25">
      <c r="A2" s="125" t="s">
        <v>85</v>
      </c>
      <c r="B2" s="125"/>
      <c r="C2" s="22"/>
      <c r="D2" s="22"/>
      <c r="E2" s="22"/>
      <c r="F2" s="22"/>
      <c r="G2" s="22"/>
      <c r="H2" s="22"/>
    </row>
    <row r="3" spans="1:38" ht="10.5" customHeight="1" x14ac:dyDescent="0.25">
      <c r="A3" s="23"/>
      <c r="B3" s="23"/>
      <c r="C3" s="23"/>
      <c r="D3" s="23"/>
      <c r="E3" s="23"/>
    </row>
    <row r="4" spans="1:38" ht="14.25" x14ac:dyDescent="0.2">
      <c r="A4" s="119" t="s">
        <v>56</v>
      </c>
      <c r="B4" s="119"/>
      <c r="C4" s="31"/>
      <c r="D4" s="31"/>
      <c r="E4" s="24"/>
    </row>
    <row r="6" spans="1:38" s="48" customFormat="1" ht="30.75" customHeight="1" x14ac:dyDescent="0.2">
      <c r="A6" s="122" t="s">
        <v>39</v>
      </c>
      <c r="B6" s="122" t="s">
        <v>40</v>
      </c>
      <c r="C6" s="122"/>
      <c r="D6" s="122"/>
      <c r="E6" s="122"/>
      <c r="F6" s="123" t="s">
        <v>41</v>
      </c>
      <c r="G6" s="123"/>
      <c r="H6" s="123"/>
      <c r="I6" s="123"/>
      <c r="J6" s="124" t="s">
        <v>42</v>
      </c>
      <c r="K6" s="124"/>
      <c r="L6" s="124"/>
      <c r="M6" s="124"/>
      <c r="N6" s="120" t="s">
        <v>43</v>
      </c>
      <c r="O6" s="120"/>
      <c r="P6" s="120"/>
      <c r="Q6" s="120"/>
      <c r="R6" s="121" t="s">
        <v>44</v>
      </c>
      <c r="S6" s="121"/>
      <c r="T6" s="121"/>
      <c r="U6" s="121"/>
      <c r="V6" s="117" t="s">
        <v>51</v>
      </c>
      <c r="W6" s="117"/>
      <c r="X6" s="117"/>
      <c r="Y6" s="117"/>
      <c r="Z6" s="118" t="s">
        <v>45</v>
      </c>
      <c r="AA6" s="118"/>
      <c r="AB6" s="118"/>
      <c r="AC6" s="118"/>
      <c r="AD6" s="115" t="s">
        <v>46</v>
      </c>
      <c r="AE6" s="115"/>
      <c r="AF6" s="115"/>
      <c r="AG6" s="115"/>
      <c r="AH6" s="116" t="s">
        <v>47</v>
      </c>
      <c r="AI6" s="116"/>
      <c r="AJ6" s="116"/>
      <c r="AK6" s="116"/>
    </row>
    <row r="7" spans="1:38" s="48" customFormat="1" x14ac:dyDescent="0.2">
      <c r="A7" s="122"/>
      <c r="B7" s="7" t="s">
        <v>1</v>
      </c>
      <c r="C7" s="7" t="s">
        <v>2</v>
      </c>
      <c r="D7" s="7" t="s">
        <v>3</v>
      </c>
      <c r="E7" s="7" t="s">
        <v>0</v>
      </c>
      <c r="F7" s="8" t="s">
        <v>1</v>
      </c>
      <c r="G7" s="8" t="s">
        <v>2</v>
      </c>
      <c r="H7" s="8" t="s">
        <v>3</v>
      </c>
      <c r="I7" s="8" t="s">
        <v>0</v>
      </c>
      <c r="J7" s="9" t="s">
        <v>1</v>
      </c>
      <c r="K7" s="9" t="s">
        <v>2</v>
      </c>
      <c r="L7" s="9" t="s">
        <v>3</v>
      </c>
      <c r="M7" s="9" t="s">
        <v>0</v>
      </c>
      <c r="N7" s="10" t="s">
        <v>1</v>
      </c>
      <c r="O7" s="10" t="s">
        <v>2</v>
      </c>
      <c r="P7" s="10" t="s">
        <v>3</v>
      </c>
      <c r="Q7" s="10" t="s">
        <v>0</v>
      </c>
      <c r="R7" s="11" t="s">
        <v>1</v>
      </c>
      <c r="S7" s="11" t="s">
        <v>2</v>
      </c>
      <c r="T7" s="11" t="s">
        <v>3</v>
      </c>
      <c r="U7" s="11" t="s">
        <v>0</v>
      </c>
      <c r="V7" s="12" t="s">
        <v>1</v>
      </c>
      <c r="W7" s="12" t="s">
        <v>2</v>
      </c>
      <c r="X7" s="12" t="s">
        <v>3</v>
      </c>
      <c r="Y7" s="12" t="s">
        <v>0</v>
      </c>
      <c r="Z7" s="13" t="s">
        <v>1</v>
      </c>
      <c r="AA7" s="13" t="s">
        <v>2</v>
      </c>
      <c r="AB7" s="13" t="s">
        <v>3</v>
      </c>
      <c r="AC7" s="13" t="s">
        <v>0</v>
      </c>
      <c r="AD7" s="14" t="s">
        <v>1</v>
      </c>
      <c r="AE7" s="14" t="s">
        <v>2</v>
      </c>
      <c r="AF7" s="14" t="s">
        <v>3</v>
      </c>
      <c r="AG7" s="14" t="s">
        <v>0</v>
      </c>
      <c r="AH7" s="75" t="s">
        <v>1</v>
      </c>
      <c r="AI7" s="75" t="s">
        <v>2</v>
      </c>
      <c r="AJ7" s="75" t="s">
        <v>3</v>
      </c>
      <c r="AK7" s="75" t="s">
        <v>0</v>
      </c>
    </row>
    <row r="8" spans="1:38" s="50" customFormat="1" ht="54" customHeight="1" x14ac:dyDescent="0.2">
      <c r="A8" s="16" t="s">
        <v>48</v>
      </c>
      <c r="B8" s="49"/>
      <c r="C8" s="49"/>
      <c r="D8" s="49"/>
      <c r="E8" s="49"/>
      <c r="F8" s="107" t="s">
        <v>72</v>
      </c>
      <c r="G8" s="107" t="s">
        <v>73</v>
      </c>
      <c r="H8" s="107" t="s">
        <v>74</v>
      </c>
      <c r="I8" s="2"/>
      <c r="J8" s="17" t="s">
        <v>75</v>
      </c>
      <c r="K8" s="17" t="s">
        <v>76</v>
      </c>
      <c r="L8" s="17" t="s">
        <v>77</v>
      </c>
      <c r="M8" s="17"/>
      <c r="N8" s="105" t="s">
        <v>75</v>
      </c>
      <c r="O8" s="105" t="s">
        <v>76</v>
      </c>
      <c r="P8" s="105" t="s">
        <v>77</v>
      </c>
      <c r="Q8" s="3"/>
      <c r="R8" s="106" t="s">
        <v>78</v>
      </c>
      <c r="S8" s="106" t="s">
        <v>79</v>
      </c>
      <c r="T8" s="106" t="s">
        <v>80</v>
      </c>
      <c r="U8" s="4"/>
      <c r="V8" s="18"/>
      <c r="W8" s="18"/>
      <c r="X8" s="18"/>
      <c r="Y8" s="18"/>
      <c r="Z8" s="19" t="s">
        <v>78</v>
      </c>
      <c r="AA8" s="19" t="s">
        <v>81</v>
      </c>
      <c r="AB8" s="19" t="s">
        <v>82</v>
      </c>
      <c r="AC8" s="19"/>
      <c r="AD8" s="103" t="s">
        <v>78</v>
      </c>
      <c r="AE8" s="103" t="s">
        <v>81</v>
      </c>
      <c r="AF8" s="103" t="s">
        <v>77</v>
      </c>
      <c r="AG8" s="5"/>
      <c r="AH8" s="104" t="s">
        <v>83</v>
      </c>
      <c r="AI8" s="104" t="s">
        <v>84</v>
      </c>
      <c r="AJ8" s="104" t="s">
        <v>80</v>
      </c>
      <c r="AK8" s="76"/>
    </row>
    <row r="9" spans="1:38" s="79" customFormat="1" x14ac:dyDescent="0.2">
      <c r="A9" s="78"/>
      <c r="B9" s="138" t="s">
        <v>58</v>
      </c>
      <c r="C9" s="139"/>
      <c r="D9" s="139"/>
      <c r="E9" s="140"/>
      <c r="F9" s="141" t="s">
        <v>58</v>
      </c>
      <c r="G9" s="142"/>
      <c r="H9" s="142"/>
      <c r="I9" s="143"/>
      <c r="J9" s="144" t="s">
        <v>58</v>
      </c>
      <c r="K9" s="145"/>
      <c r="L9" s="145"/>
      <c r="M9" s="146"/>
      <c r="N9" s="147" t="s">
        <v>58</v>
      </c>
      <c r="O9" s="148"/>
      <c r="P9" s="148"/>
      <c r="Q9" s="149"/>
      <c r="R9" s="150" t="s">
        <v>58</v>
      </c>
      <c r="S9" s="151"/>
      <c r="T9" s="151"/>
      <c r="U9" s="152"/>
      <c r="V9" s="126" t="s">
        <v>58</v>
      </c>
      <c r="W9" s="127"/>
      <c r="X9" s="127"/>
      <c r="Y9" s="128"/>
      <c r="Z9" s="129" t="s">
        <v>58</v>
      </c>
      <c r="AA9" s="130"/>
      <c r="AB9" s="130"/>
      <c r="AC9" s="131"/>
      <c r="AD9" s="132" t="s">
        <v>58</v>
      </c>
      <c r="AE9" s="133"/>
      <c r="AF9" s="133"/>
      <c r="AG9" s="134"/>
      <c r="AH9" s="135" t="s">
        <v>58</v>
      </c>
      <c r="AI9" s="136"/>
      <c r="AJ9" s="136"/>
      <c r="AK9" s="137"/>
    </row>
    <row r="10" spans="1:38" x14ac:dyDescent="0.2">
      <c r="A10" s="25" t="s">
        <v>5</v>
      </c>
      <c r="B10" s="51"/>
      <c r="C10" s="51"/>
      <c r="D10" s="51"/>
      <c r="E10" s="51"/>
      <c r="F10" s="52"/>
      <c r="G10" s="52"/>
      <c r="H10" s="52"/>
      <c r="I10" s="52"/>
      <c r="J10" s="53"/>
      <c r="K10" s="53"/>
      <c r="L10" s="53"/>
      <c r="M10" s="53"/>
      <c r="N10" s="54"/>
      <c r="O10" s="54"/>
      <c r="P10" s="54"/>
      <c r="Q10" s="54"/>
      <c r="R10" s="55"/>
      <c r="S10" s="55"/>
      <c r="T10" s="55"/>
      <c r="U10" s="55"/>
      <c r="V10" s="56"/>
      <c r="W10" s="56"/>
      <c r="X10" s="56"/>
      <c r="Y10" s="56"/>
      <c r="Z10" s="57"/>
      <c r="AA10" s="57"/>
      <c r="AB10" s="57"/>
      <c r="AC10" s="57"/>
      <c r="AD10" s="58"/>
      <c r="AE10" s="58"/>
      <c r="AF10" s="58"/>
      <c r="AG10" s="58"/>
      <c r="AH10" s="77"/>
      <c r="AI10" s="77"/>
      <c r="AJ10" s="77"/>
      <c r="AK10" s="77"/>
      <c r="AL10" s="66"/>
    </row>
    <row r="11" spans="1:38" s="66" customFormat="1" x14ac:dyDescent="0.2">
      <c r="A11" s="34" t="s">
        <v>6</v>
      </c>
      <c r="B11" s="44">
        <v>1393052</v>
      </c>
      <c r="C11" s="44">
        <v>208107</v>
      </c>
      <c r="D11" s="45">
        <v>700892</v>
      </c>
      <c r="E11" s="46">
        <v>2302051</v>
      </c>
      <c r="F11" s="59">
        <v>140107</v>
      </c>
      <c r="G11" s="59">
        <v>7819</v>
      </c>
      <c r="H11" s="59">
        <v>4436</v>
      </c>
      <c r="I11" s="59">
        <v>152362</v>
      </c>
      <c r="J11" s="60">
        <v>428578</v>
      </c>
      <c r="K11" s="60">
        <v>78770</v>
      </c>
      <c r="L11" s="60">
        <v>148684</v>
      </c>
      <c r="M11" s="60">
        <v>656032</v>
      </c>
      <c r="N11" s="61">
        <v>54512</v>
      </c>
      <c r="O11" s="61">
        <v>4044</v>
      </c>
      <c r="P11" s="61">
        <v>1638</v>
      </c>
      <c r="Q11" s="61">
        <v>60194</v>
      </c>
      <c r="R11" s="62">
        <v>40987</v>
      </c>
      <c r="S11" s="62">
        <v>16596</v>
      </c>
      <c r="T11" s="62">
        <v>34411</v>
      </c>
      <c r="U11" s="62">
        <v>91994</v>
      </c>
      <c r="V11" s="63">
        <v>416675</v>
      </c>
      <c r="W11" s="63">
        <v>62120</v>
      </c>
      <c r="X11" s="63">
        <v>317654</v>
      </c>
      <c r="Y11" s="63">
        <v>796449</v>
      </c>
      <c r="Z11" s="64">
        <v>161366</v>
      </c>
      <c r="AA11" s="64">
        <v>12630</v>
      </c>
      <c r="AB11" s="64">
        <v>41160</v>
      </c>
      <c r="AC11" s="64">
        <v>215156</v>
      </c>
      <c r="AD11" s="65">
        <v>114337</v>
      </c>
      <c r="AE11" s="65">
        <v>22210</v>
      </c>
      <c r="AF11" s="65">
        <v>135265</v>
      </c>
      <c r="AG11" s="65">
        <v>271812</v>
      </c>
      <c r="AH11" s="77">
        <v>36490</v>
      </c>
      <c r="AI11" s="77">
        <v>3918</v>
      </c>
      <c r="AJ11" s="77">
        <v>17644</v>
      </c>
      <c r="AK11" s="77">
        <v>58052</v>
      </c>
    </row>
    <row r="12" spans="1:38" s="66" customFormat="1" x14ac:dyDescent="0.2">
      <c r="A12" s="34" t="s">
        <v>7</v>
      </c>
      <c r="B12" s="44">
        <v>10967</v>
      </c>
      <c r="C12" s="44">
        <v>1630</v>
      </c>
      <c r="D12" s="45">
        <v>1930</v>
      </c>
      <c r="E12" s="46">
        <v>14527</v>
      </c>
      <c r="F12" s="59">
        <v>1744</v>
      </c>
      <c r="G12" s="59">
        <v>73</v>
      </c>
      <c r="H12" s="59">
        <v>45</v>
      </c>
      <c r="I12" s="59">
        <v>1862</v>
      </c>
      <c r="J12" s="60">
        <v>2519</v>
      </c>
      <c r="K12" s="60">
        <v>837</v>
      </c>
      <c r="L12" s="60">
        <v>857</v>
      </c>
      <c r="M12" s="60">
        <v>4213</v>
      </c>
      <c r="N12" s="61">
        <v>558</v>
      </c>
      <c r="O12" s="61">
        <v>142</v>
      </c>
      <c r="P12" s="61">
        <v>35</v>
      </c>
      <c r="Q12" s="61">
        <v>735</v>
      </c>
      <c r="R12" s="62">
        <v>643</v>
      </c>
      <c r="S12" s="62">
        <v>133</v>
      </c>
      <c r="T12" s="62">
        <v>86</v>
      </c>
      <c r="U12" s="62">
        <v>862</v>
      </c>
      <c r="V12" s="63">
        <v>3206</v>
      </c>
      <c r="W12" s="63">
        <v>363</v>
      </c>
      <c r="X12" s="63">
        <v>536</v>
      </c>
      <c r="Y12" s="63">
        <v>4105</v>
      </c>
      <c r="Z12" s="64">
        <v>1829</v>
      </c>
      <c r="AA12" s="64">
        <v>35</v>
      </c>
      <c r="AB12" s="64">
        <v>117</v>
      </c>
      <c r="AC12" s="64">
        <v>1981</v>
      </c>
      <c r="AD12" s="65">
        <v>0</v>
      </c>
      <c r="AE12" s="65">
        <v>0</v>
      </c>
      <c r="AF12" s="65">
        <v>0</v>
      </c>
      <c r="AG12" s="65">
        <v>0</v>
      </c>
      <c r="AH12" s="67">
        <v>468</v>
      </c>
      <c r="AI12" s="67">
        <v>47</v>
      </c>
      <c r="AJ12" s="67">
        <v>254</v>
      </c>
      <c r="AK12" s="67">
        <v>769</v>
      </c>
    </row>
    <row r="13" spans="1:38" s="66" customFormat="1" x14ac:dyDescent="0.2">
      <c r="A13" s="34" t="s">
        <v>8</v>
      </c>
      <c r="B13" s="44">
        <v>14268</v>
      </c>
      <c r="C13" s="44">
        <v>890</v>
      </c>
      <c r="D13" s="45">
        <v>567</v>
      </c>
      <c r="E13" s="46">
        <v>15725</v>
      </c>
      <c r="F13" s="59">
        <v>4026</v>
      </c>
      <c r="G13" s="59">
        <v>416</v>
      </c>
      <c r="H13" s="59">
        <v>136</v>
      </c>
      <c r="I13" s="59">
        <v>4578</v>
      </c>
      <c r="J13" s="60">
        <v>1914</v>
      </c>
      <c r="K13" s="60">
        <v>269</v>
      </c>
      <c r="L13" s="60">
        <v>18</v>
      </c>
      <c r="M13" s="60">
        <v>2201</v>
      </c>
      <c r="N13" s="61">
        <v>1</v>
      </c>
      <c r="O13" s="61">
        <v>0</v>
      </c>
      <c r="P13" s="61">
        <v>222</v>
      </c>
      <c r="Q13" s="61">
        <v>223</v>
      </c>
      <c r="R13" s="62">
        <v>90</v>
      </c>
      <c r="S13" s="62">
        <v>0</v>
      </c>
      <c r="T13" s="62">
        <v>0</v>
      </c>
      <c r="U13" s="62">
        <v>90</v>
      </c>
      <c r="V13" s="63">
        <v>686</v>
      </c>
      <c r="W13" s="63">
        <v>0</v>
      </c>
      <c r="X13" s="63">
        <v>13</v>
      </c>
      <c r="Y13" s="63">
        <v>699</v>
      </c>
      <c r="Z13" s="64">
        <v>239</v>
      </c>
      <c r="AA13" s="64">
        <v>5</v>
      </c>
      <c r="AB13" s="64">
        <v>29</v>
      </c>
      <c r="AC13" s="64">
        <v>273</v>
      </c>
      <c r="AD13" s="65">
        <v>7182</v>
      </c>
      <c r="AE13" s="65">
        <v>150</v>
      </c>
      <c r="AF13" s="65">
        <v>143</v>
      </c>
      <c r="AG13" s="65">
        <v>7475</v>
      </c>
      <c r="AH13" s="67">
        <v>130</v>
      </c>
      <c r="AI13" s="67">
        <v>50</v>
      </c>
      <c r="AJ13" s="67">
        <v>6</v>
      </c>
      <c r="AK13" s="67">
        <v>186</v>
      </c>
    </row>
    <row r="14" spans="1:38" s="66" customFormat="1" x14ac:dyDescent="0.2">
      <c r="A14" s="34" t="s">
        <v>9</v>
      </c>
      <c r="B14" s="44">
        <v>1026</v>
      </c>
      <c r="C14" s="44">
        <v>127</v>
      </c>
      <c r="D14" s="45">
        <v>48</v>
      </c>
      <c r="E14" s="46">
        <v>1201</v>
      </c>
      <c r="F14" s="59">
        <v>31</v>
      </c>
      <c r="G14" s="59">
        <v>0</v>
      </c>
      <c r="H14" s="59">
        <v>0</v>
      </c>
      <c r="I14" s="59">
        <v>31</v>
      </c>
      <c r="J14" s="60">
        <v>160</v>
      </c>
      <c r="K14" s="60">
        <v>14</v>
      </c>
      <c r="L14" s="60">
        <v>6</v>
      </c>
      <c r="M14" s="60">
        <v>180</v>
      </c>
      <c r="N14" s="61">
        <v>0</v>
      </c>
      <c r="O14" s="61">
        <v>0</v>
      </c>
      <c r="P14" s="61">
        <v>0</v>
      </c>
      <c r="Q14" s="61">
        <v>0</v>
      </c>
      <c r="R14" s="62">
        <v>1</v>
      </c>
      <c r="S14" s="62">
        <v>0</v>
      </c>
      <c r="T14" s="62">
        <v>0</v>
      </c>
      <c r="U14" s="62">
        <v>1</v>
      </c>
      <c r="V14" s="63">
        <v>248</v>
      </c>
      <c r="W14" s="63">
        <v>12</v>
      </c>
      <c r="X14" s="63">
        <v>0</v>
      </c>
      <c r="Y14" s="63">
        <v>260</v>
      </c>
      <c r="Z14" s="64">
        <v>6</v>
      </c>
      <c r="AA14" s="64">
        <v>0</v>
      </c>
      <c r="AB14" s="64">
        <v>0</v>
      </c>
      <c r="AC14" s="64">
        <v>6</v>
      </c>
      <c r="AD14" s="65">
        <v>468</v>
      </c>
      <c r="AE14" s="65">
        <v>5</v>
      </c>
      <c r="AF14" s="65">
        <v>42</v>
      </c>
      <c r="AG14" s="65">
        <v>515</v>
      </c>
      <c r="AH14" s="67">
        <v>112</v>
      </c>
      <c r="AI14" s="67">
        <v>96</v>
      </c>
      <c r="AJ14" s="67">
        <v>0</v>
      </c>
      <c r="AK14" s="67">
        <v>208</v>
      </c>
    </row>
    <row r="15" spans="1:38" s="66" customFormat="1" x14ac:dyDescent="0.2">
      <c r="A15" s="34" t="s">
        <v>10</v>
      </c>
      <c r="B15" s="44">
        <v>2850</v>
      </c>
      <c r="C15" s="44">
        <v>468</v>
      </c>
      <c r="D15" s="45">
        <v>983</v>
      </c>
      <c r="E15" s="46">
        <v>4301</v>
      </c>
      <c r="F15" s="59">
        <v>39</v>
      </c>
      <c r="G15" s="59">
        <v>40</v>
      </c>
      <c r="H15" s="59">
        <v>1</v>
      </c>
      <c r="I15" s="59">
        <v>80</v>
      </c>
      <c r="J15" s="60">
        <v>796</v>
      </c>
      <c r="K15" s="60">
        <v>88</v>
      </c>
      <c r="L15" s="60">
        <v>132</v>
      </c>
      <c r="M15" s="60">
        <v>1016</v>
      </c>
      <c r="N15" s="61">
        <v>2</v>
      </c>
      <c r="O15" s="61">
        <v>0</v>
      </c>
      <c r="P15" s="61">
        <v>9</v>
      </c>
      <c r="Q15" s="61">
        <v>11</v>
      </c>
      <c r="R15" s="62">
        <v>175</v>
      </c>
      <c r="S15" s="62">
        <v>76</v>
      </c>
      <c r="T15" s="62">
        <v>69</v>
      </c>
      <c r="U15" s="62">
        <v>320</v>
      </c>
      <c r="V15" s="63">
        <v>559</v>
      </c>
      <c r="W15" s="63">
        <v>15</v>
      </c>
      <c r="X15" s="63">
        <v>387</v>
      </c>
      <c r="Y15" s="63">
        <v>961</v>
      </c>
      <c r="Z15" s="64">
        <v>1043</v>
      </c>
      <c r="AA15" s="64">
        <v>43</v>
      </c>
      <c r="AB15" s="64">
        <v>277</v>
      </c>
      <c r="AC15" s="64">
        <v>1363</v>
      </c>
      <c r="AD15" s="65">
        <v>0</v>
      </c>
      <c r="AE15" s="65">
        <v>0</v>
      </c>
      <c r="AF15" s="65">
        <v>0</v>
      </c>
      <c r="AG15" s="65">
        <v>0</v>
      </c>
      <c r="AH15" s="67">
        <v>236</v>
      </c>
      <c r="AI15" s="67">
        <v>206</v>
      </c>
      <c r="AJ15" s="67">
        <v>108</v>
      </c>
      <c r="AK15" s="67">
        <v>550</v>
      </c>
    </row>
    <row r="16" spans="1:38" s="66" customFormat="1" x14ac:dyDescent="0.2">
      <c r="A16" s="34" t="s">
        <v>11</v>
      </c>
      <c r="B16" s="44">
        <v>3043</v>
      </c>
      <c r="C16" s="44">
        <v>134</v>
      </c>
      <c r="D16" s="45">
        <v>429</v>
      </c>
      <c r="E16" s="46">
        <v>3606</v>
      </c>
      <c r="F16" s="59">
        <v>26</v>
      </c>
      <c r="G16" s="59">
        <v>48</v>
      </c>
      <c r="H16" s="59">
        <v>317</v>
      </c>
      <c r="I16" s="59">
        <v>391</v>
      </c>
      <c r="J16" s="60">
        <v>339</v>
      </c>
      <c r="K16" s="60">
        <v>70</v>
      </c>
      <c r="L16" s="60">
        <v>44</v>
      </c>
      <c r="M16" s="60">
        <v>453</v>
      </c>
      <c r="N16" s="61">
        <v>66</v>
      </c>
      <c r="O16" s="61">
        <v>0</v>
      </c>
      <c r="P16" s="61">
        <v>0</v>
      </c>
      <c r="Q16" s="61">
        <v>66</v>
      </c>
      <c r="R16" s="62">
        <v>510</v>
      </c>
      <c r="S16" s="62">
        <v>0</v>
      </c>
      <c r="T16" s="62">
        <v>0</v>
      </c>
      <c r="U16" s="62">
        <v>510</v>
      </c>
      <c r="V16" s="63">
        <v>1831</v>
      </c>
      <c r="W16" s="63">
        <v>0</v>
      </c>
      <c r="X16" s="63">
        <v>5</v>
      </c>
      <c r="Y16" s="63">
        <v>1836</v>
      </c>
      <c r="Z16" s="64">
        <v>265</v>
      </c>
      <c r="AA16" s="64">
        <v>0</v>
      </c>
      <c r="AB16" s="64">
        <v>0</v>
      </c>
      <c r="AC16" s="64">
        <v>265</v>
      </c>
      <c r="AD16" s="65">
        <v>0</v>
      </c>
      <c r="AE16" s="65">
        <v>0</v>
      </c>
      <c r="AF16" s="65">
        <v>0</v>
      </c>
      <c r="AG16" s="65">
        <v>0</v>
      </c>
      <c r="AH16" s="67">
        <v>6</v>
      </c>
      <c r="AI16" s="67">
        <v>16</v>
      </c>
      <c r="AJ16" s="67">
        <v>63</v>
      </c>
      <c r="AK16" s="67">
        <v>85</v>
      </c>
    </row>
    <row r="17" spans="1:37" s="66" customFormat="1" x14ac:dyDescent="0.2">
      <c r="A17" s="34" t="s">
        <v>12</v>
      </c>
      <c r="B17" s="44">
        <v>15566</v>
      </c>
      <c r="C17" s="44">
        <v>5196</v>
      </c>
      <c r="D17" s="45">
        <v>6261</v>
      </c>
      <c r="E17" s="46">
        <v>27023</v>
      </c>
      <c r="F17" s="59">
        <v>1878</v>
      </c>
      <c r="G17" s="59">
        <v>135</v>
      </c>
      <c r="H17" s="59">
        <v>67</v>
      </c>
      <c r="I17" s="59">
        <v>2080</v>
      </c>
      <c r="J17" s="60">
        <v>5560</v>
      </c>
      <c r="K17" s="60">
        <v>3584</v>
      </c>
      <c r="L17" s="60">
        <v>1523</v>
      </c>
      <c r="M17" s="60">
        <v>10667</v>
      </c>
      <c r="N17" s="61">
        <v>287</v>
      </c>
      <c r="O17" s="61">
        <v>1</v>
      </c>
      <c r="P17" s="61">
        <v>5</v>
      </c>
      <c r="Q17" s="61">
        <v>293</v>
      </c>
      <c r="R17" s="62">
        <v>763</v>
      </c>
      <c r="S17" s="62">
        <v>1160</v>
      </c>
      <c r="T17" s="62">
        <v>33</v>
      </c>
      <c r="U17" s="62">
        <v>1956</v>
      </c>
      <c r="V17" s="63">
        <v>3182</v>
      </c>
      <c r="W17" s="63">
        <v>16</v>
      </c>
      <c r="X17" s="63">
        <v>1210</v>
      </c>
      <c r="Y17" s="63">
        <v>4408</v>
      </c>
      <c r="Z17" s="64">
        <v>1412</v>
      </c>
      <c r="AA17" s="64">
        <v>72</v>
      </c>
      <c r="AB17" s="64">
        <v>128</v>
      </c>
      <c r="AC17" s="64">
        <v>1612</v>
      </c>
      <c r="AD17" s="65">
        <v>2384</v>
      </c>
      <c r="AE17" s="65">
        <v>216</v>
      </c>
      <c r="AF17" s="65">
        <v>3245</v>
      </c>
      <c r="AG17" s="65">
        <v>5845</v>
      </c>
      <c r="AH17" s="67">
        <v>100</v>
      </c>
      <c r="AI17" s="67">
        <v>12</v>
      </c>
      <c r="AJ17" s="67">
        <v>50</v>
      </c>
      <c r="AK17" s="67">
        <v>162</v>
      </c>
    </row>
    <row r="18" spans="1:37" s="66" customFormat="1" x14ac:dyDescent="0.2">
      <c r="A18" s="34" t="s">
        <v>13</v>
      </c>
      <c r="B18" s="44">
        <v>30155</v>
      </c>
      <c r="C18" s="44">
        <v>3526</v>
      </c>
      <c r="D18" s="45">
        <v>14586</v>
      </c>
      <c r="E18" s="46">
        <v>48267</v>
      </c>
      <c r="F18" s="59">
        <v>3904</v>
      </c>
      <c r="G18" s="59">
        <v>278</v>
      </c>
      <c r="H18" s="59">
        <v>114</v>
      </c>
      <c r="I18" s="59">
        <v>4296</v>
      </c>
      <c r="J18" s="60">
        <v>4155</v>
      </c>
      <c r="K18" s="60">
        <v>1922</v>
      </c>
      <c r="L18" s="60">
        <v>1669</v>
      </c>
      <c r="M18" s="60">
        <v>7746</v>
      </c>
      <c r="N18" s="61">
        <v>747</v>
      </c>
      <c r="O18" s="61">
        <v>11</v>
      </c>
      <c r="P18" s="61">
        <v>20</v>
      </c>
      <c r="Q18" s="61">
        <v>778</v>
      </c>
      <c r="R18" s="62">
        <v>1140</v>
      </c>
      <c r="S18" s="62">
        <v>47</v>
      </c>
      <c r="T18" s="62">
        <v>46</v>
      </c>
      <c r="U18" s="62">
        <v>1233</v>
      </c>
      <c r="V18" s="63">
        <v>6900</v>
      </c>
      <c r="W18" s="63">
        <v>297</v>
      </c>
      <c r="X18" s="63">
        <v>1315</v>
      </c>
      <c r="Y18" s="63">
        <v>8512</v>
      </c>
      <c r="Z18" s="64">
        <v>5680</v>
      </c>
      <c r="AA18" s="64">
        <v>120</v>
      </c>
      <c r="AB18" s="64">
        <v>720</v>
      </c>
      <c r="AC18" s="64">
        <v>6520</v>
      </c>
      <c r="AD18" s="65">
        <v>6125</v>
      </c>
      <c r="AE18" s="65">
        <v>402</v>
      </c>
      <c r="AF18" s="65">
        <v>4063</v>
      </c>
      <c r="AG18" s="65">
        <v>10590</v>
      </c>
      <c r="AH18" s="67">
        <v>1504</v>
      </c>
      <c r="AI18" s="67">
        <v>449</v>
      </c>
      <c r="AJ18" s="67">
        <v>6639</v>
      </c>
      <c r="AK18" s="67">
        <v>8592</v>
      </c>
    </row>
    <row r="19" spans="1:37" s="95" customFormat="1" x14ac:dyDescent="0.2">
      <c r="A19" s="39" t="s">
        <v>14</v>
      </c>
      <c r="B19" s="84">
        <v>1470927</v>
      </c>
      <c r="C19" s="84">
        <v>220078</v>
      </c>
      <c r="D19" s="85">
        <v>725696</v>
      </c>
      <c r="E19" s="86">
        <v>2416701</v>
      </c>
      <c r="F19" s="87">
        <v>151755</v>
      </c>
      <c r="G19" s="87">
        <v>8809</v>
      </c>
      <c r="H19" s="87">
        <v>5116</v>
      </c>
      <c r="I19" s="87">
        <v>165680</v>
      </c>
      <c r="J19" s="88">
        <v>444021</v>
      </c>
      <c r="K19" s="88">
        <v>85554</v>
      </c>
      <c r="L19" s="88">
        <v>152933</v>
      </c>
      <c r="M19" s="88">
        <v>682508</v>
      </c>
      <c r="N19" s="89">
        <v>56173</v>
      </c>
      <c r="O19" s="89">
        <v>4198</v>
      </c>
      <c r="P19" s="89">
        <v>1929</v>
      </c>
      <c r="Q19" s="89">
        <v>62300</v>
      </c>
      <c r="R19" s="90">
        <v>44309</v>
      </c>
      <c r="S19" s="90">
        <v>18012</v>
      </c>
      <c r="T19" s="90">
        <v>34645</v>
      </c>
      <c r="U19" s="90">
        <v>96966</v>
      </c>
      <c r="V19" s="91">
        <v>433287</v>
      </c>
      <c r="W19" s="91">
        <v>62823</v>
      </c>
      <c r="X19" s="91">
        <v>321120</v>
      </c>
      <c r="Y19" s="91">
        <v>817230</v>
      </c>
      <c r="Z19" s="92">
        <v>171840</v>
      </c>
      <c r="AA19" s="92">
        <v>12905</v>
      </c>
      <c r="AB19" s="92">
        <v>42431</v>
      </c>
      <c r="AC19" s="92">
        <v>227176</v>
      </c>
      <c r="AD19" s="93">
        <v>130496</v>
      </c>
      <c r="AE19" s="93">
        <v>22983</v>
      </c>
      <c r="AF19" s="93">
        <v>142758</v>
      </c>
      <c r="AG19" s="93">
        <v>296237</v>
      </c>
      <c r="AH19" s="94">
        <v>39046</v>
      </c>
      <c r="AI19" s="94">
        <v>4794</v>
      </c>
      <c r="AJ19" s="94">
        <v>24764</v>
      </c>
      <c r="AK19" s="94">
        <v>68604</v>
      </c>
    </row>
    <row r="20" spans="1:37" s="66" customFormat="1" x14ac:dyDescent="0.2">
      <c r="A20" s="39"/>
      <c r="B20" s="44"/>
      <c r="C20" s="44"/>
      <c r="D20" s="45"/>
      <c r="E20" s="46"/>
      <c r="F20" s="59"/>
      <c r="G20" s="59"/>
      <c r="H20" s="59"/>
      <c r="I20" s="59"/>
      <c r="J20" s="60"/>
      <c r="K20" s="60"/>
      <c r="L20" s="60"/>
      <c r="M20" s="60"/>
      <c r="N20" s="61"/>
      <c r="O20" s="61"/>
      <c r="P20" s="61"/>
      <c r="Q20" s="61"/>
      <c r="R20" s="62"/>
      <c r="S20" s="62"/>
      <c r="T20" s="62"/>
      <c r="U20" s="62"/>
      <c r="V20" s="63"/>
      <c r="W20" s="63"/>
      <c r="X20" s="63"/>
      <c r="Y20" s="63"/>
      <c r="Z20" s="64"/>
      <c r="AA20" s="64"/>
      <c r="AB20" s="64"/>
      <c r="AC20" s="64"/>
      <c r="AD20" s="65"/>
      <c r="AE20" s="65"/>
      <c r="AF20" s="65"/>
      <c r="AG20" s="65"/>
      <c r="AH20" s="67"/>
      <c r="AI20" s="67"/>
      <c r="AJ20" s="67"/>
      <c r="AK20" s="67"/>
    </row>
    <row r="21" spans="1:37" s="66" customFormat="1" x14ac:dyDescent="0.2">
      <c r="A21" s="39" t="s">
        <v>15</v>
      </c>
      <c r="B21" s="44"/>
      <c r="C21" s="44"/>
      <c r="D21" s="44"/>
      <c r="E21" s="45"/>
      <c r="F21" s="59"/>
      <c r="G21" s="59"/>
      <c r="H21" s="59"/>
      <c r="I21" s="59"/>
      <c r="J21" s="60"/>
      <c r="K21" s="60"/>
      <c r="L21" s="60"/>
      <c r="M21" s="60"/>
      <c r="N21" s="61"/>
      <c r="O21" s="61"/>
      <c r="P21" s="61"/>
      <c r="Q21" s="61"/>
      <c r="R21" s="62"/>
      <c r="S21" s="62"/>
      <c r="T21" s="62"/>
      <c r="U21" s="62"/>
      <c r="V21" s="63"/>
      <c r="W21" s="63"/>
      <c r="X21" s="63"/>
      <c r="Y21" s="63"/>
      <c r="Z21" s="64"/>
      <c r="AA21" s="64"/>
      <c r="AB21" s="64"/>
      <c r="AC21" s="64"/>
      <c r="AD21" s="65"/>
      <c r="AE21" s="65"/>
      <c r="AF21" s="65"/>
      <c r="AG21" s="65"/>
      <c r="AH21" s="67"/>
      <c r="AI21" s="67"/>
      <c r="AJ21" s="67"/>
      <c r="AK21" s="67"/>
    </row>
    <row r="22" spans="1:37" s="66" customFormat="1" x14ac:dyDescent="0.2">
      <c r="A22" s="34" t="s">
        <v>16</v>
      </c>
      <c r="B22" s="44">
        <v>156863</v>
      </c>
      <c r="C22" s="44">
        <v>28572</v>
      </c>
      <c r="D22" s="45">
        <v>30084</v>
      </c>
      <c r="E22" s="46">
        <v>215519</v>
      </c>
      <c r="F22" s="59">
        <v>19063</v>
      </c>
      <c r="G22" s="59">
        <v>325</v>
      </c>
      <c r="H22" s="59">
        <v>383</v>
      </c>
      <c r="I22" s="59">
        <v>19771</v>
      </c>
      <c r="J22" s="60">
        <v>87884</v>
      </c>
      <c r="K22" s="60">
        <v>25387</v>
      </c>
      <c r="L22" s="60">
        <v>25998</v>
      </c>
      <c r="M22" s="60">
        <v>139269</v>
      </c>
      <c r="N22" s="61">
        <v>23935</v>
      </c>
      <c r="O22" s="61">
        <v>39</v>
      </c>
      <c r="P22" s="61">
        <v>34</v>
      </c>
      <c r="Q22" s="61">
        <v>24008</v>
      </c>
      <c r="R22" s="62">
        <v>5176</v>
      </c>
      <c r="S22" s="62">
        <v>219</v>
      </c>
      <c r="T22" s="62">
        <v>207</v>
      </c>
      <c r="U22" s="62">
        <v>5602</v>
      </c>
      <c r="V22" s="63">
        <v>12352</v>
      </c>
      <c r="W22" s="63">
        <v>2139</v>
      </c>
      <c r="X22" s="63">
        <v>2997</v>
      </c>
      <c r="Y22" s="63">
        <v>17488</v>
      </c>
      <c r="Z22" s="64">
        <v>5244</v>
      </c>
      <c r="AA22" s="64">
        <v>45</v>
      </c>
      <c r="AB22" s="64">
        <v>11</v>
      </c>
      <c r="AC22" s="64">
        <v>5300</v>
      </c>
      <c r="AD22" s="65">
        <v>2288</v>
      </c>
      <c r="AE22" s="65">
        <v>0</v>
      </c>
      <c r="AF22" s="65">
        <v>177</v>
      </c>
      <c r="AG22" s="65">
        <v>2465</v>
      </c>
      <c r="AH22" s="67">
        <v>921</v>
      </c>
      <c r="AI22" s="67">
        <v>418</v>
      </c>
      <c r="AJ22" s="67">
        <v>277</v>
      </c>
      <c r="AK22" s="67">
        <v>1616</v>
      </c>
    </row>
    <row r="23" spans="1:37" s="66" customFormat="1" x14ac:dyDescent="0.2">
      <c r="A23" s="34" t="s">
        <v>17</v>
      </c>
      <c r="B23" s="44">
        <v>73454</v>
      </c>
      <c r="C23" s="44">
        <v>7127</v>
      </c>
      <c r="D23" s="45">
        <v>14803</v>
      </c>
      <c r="E23" s="46">
        <v>95384</v>
      </c>
      <c r="F23" s="59">
        <v>29351</v>
      </c>
      <c r="G23" s="59">
        <v>474</v>
      </c>
      <c r="H23" s="59">
        <v>6</v>
      </c>
      <c r="I23" s="59">
        <v>29831</v>
      </c>
      <c r="J23" s="60">
        <v>31471</v>
      </c>
      <c r="K23" s="60">
        <v>5811</v>
      </c>
      <c r="L23" s="60">
        <v>3641</v>
      </c>
      <c r="M23" s="60">
        <v>40923</v>
      </c>
      <c r="N23" s="61">
        <v>1</v>
      </c>
      <c r="O23" s="61">
        <v>0</v>
      </c>
      <c r="P23" s="61">
        <v>0</v>
      </c>
      <c r="Q23" s="61">
        <v>1</v>
      </c>
      <c r="R23" s="62">
        <v>6444</v>
      </c>
      <c r="S23" s="62">
        <v>334</v>
      </c>
      <c r="T23" s="62">
        <v>154</v>
      </c>
      <c r="U23" s="62">
        <v>6932</v>
      </c>
      <c r="V23" s="63">
        <v>1588</v>
      </c>
      <c r="W23" s="63">
        <v>36</v>
      </c>
      <c r="X23" s="63">
        <v>10807</v>
      </c>
      <c r="Y23" s="63">
        <v>12431</v>
      </c>
      <c r="Z23" s="64">
        <v>1191</v>
      </c>
      <c r="AA23" s="64">
        <v>0</v>
      </c>
      <c r="AB23" s="64">
        <v>177</v>
      </c>
      <c r="AC23" s="64">
        <v>1368</v>
      </c>
      <c r="AD23" s="65">
        <v>3277</v>
      </c>
      <c r="AE23" s="65">
        <v>469</v>
      </c>
      <c r="AF23" s="65">
        <v>18</v>
      </c>
      <c r="AG23" s="65">
        <v>3764</v>
      </c>
      <c r="AH23" s="67">
        <v>131</v>
      </c>
      <c r="AI23" s="67">
        <v>3</v>
      </c>
      <c r="AJ23" s="67">
        <v>0</v>
      </c>
      <c r="AK23" s="67">
        <v>134</v>
      </c>
    </row>
    <row r="24" spans="1:37" s="66" customFormat="1" x14ac:dyDescent="0.2">
      <c r="A24" s="34" t="s">
        <v>18</v>
      </c>
      <c r="B24" s="44">
        <v>355414</v>
      </c>
      <c r="C24" s="44">
        <v>67260</v>
      </c>
      <c r="D24" s="45">
        <v>143983</v>
      </c>
      <c r="E24" s="46">
        <v>566657</v>
      </c>
      <c r="F24" s="59">
        <v>27083</v>
      </c>
      <c r="G24" s="59">
        <v>809</v>
      </c>
      <c r="H24" s="59">
        <v>1034</v>
      </c>
      <c r="I24" s="59">
        <v>28926</v>
      </c>
      <c r="J24" s="60">
        <v>128188</v>
      </c>
      <c r="K24" s="60">
        <v>27131</v>
      </c>
      <c r="L24" s="60">
        <v>41278</v>
      </c>
      <c r="M24" s="60">
        <v>196597</v>
      </c>
      <c r="N24" s="61">
        <v>516</v>
      </c>
      <c r="O24" s="61">
        <v>0</v>
      </c>
      <c r="P24" s="61">
        <v>214</v>
      </c>
      <c r="Q24" s="61">
        <v>730</v>
      </c>
      <c r="R24" s="62">
        <v>1793</v>
      </c>
      <c r="S24" s="62">
        <v>1744</v>
      </c>
      <c r="T24" s="62">
        <v>1563</v>
      </c>
      <c r="U24" s="62">
        <v>5100</v>
      </c>
      <c r="V24" s="63">
        <v>183718</v>
      </c>
      <c r="W24" s="63">
        <v>35407</v>
      </c>
      <c r="X24" s="63">
        <v>81190</v>
      </c>
      <c r="Y24" s="63">
        <v>300315</v>
      </c>
      <c r="Z24" s="64">
        <v>8212</v>
      </c>
      <c r="AA24" s="64">
        <v>217</v>
      </c>
      <c r="AB24" s="64">
        <v>598</v>
      </c>
      <c r="AC24" s="64">
        <v>9027</v>
      </c>
      <c r="AD24" s="65">
        <v>4985</v>
      </c>
      <c r="AE24" s="65">
        <v>1931</v>
      </c>
      <c r="AF24" s="65">
        <v>17763</v>
      </c>
      <c r="AG24" s="65">
        <v>24679</v>
      </c>
      <c r="AH24" s="67">
        <v>919</v>
      </c>
      <c r="AI24" s="67">
        <v>21</v>
      </c>
      <c r="AJ24" s="67">
        <v>343</v>
      </c>
      <c r="AK24" s="67">
        <v>1283</v>
      </c>
    </row>
    <row r="25" spans="1:37" s="95" customFormat="1" x14ac:dyDescent="0.2">
      <c r="A25" s="39" t="s">
        <v>19</v>
      </c>
      <c r="B25" s="84">
        <v>585731</v>
      </c>
      <c r="C25" s="84">
        <v>102959</v>
      </c>
      <c r="D25" s="85">
        <v>188870</v>
      </c>
      <c r="E25" s="86">
        <v>877560</v>
      </c>
      <c r="F25" s="87">
        <v>75497</v>
      </c>
      <c r="G25" s="87">
        <v>1608</v>
      </c>
      <c r="H25" s="87">
        <v>1423</v>
      </c>
      <c r="I25" s="87">
        <v>78528</v>
      </c>
      <c r="J25" s="88">
        <v>247543</v>
      </c>
      <c r="K25" s="88">
        <v>58329</v>
      </c>
      <c r="L25" s="88">
        <v>70917</v>
      </c>
      <c r="M25" s="88">
        <v>376789</v>
      </c>
      <c r="N25" s="89">
        <v>24452</v>
      </c>
      <c r="O25" s="89">
        <v>39</v>
      </c>
      <c r="P25" s="89">
        <v>248</v>
      </c>
      <c r="Q25" s="89">
        <v>24739</v>
      </c>
      <c r="R25" s="90">
        <v>13413</v>
      </c>
      <c r="S25" s="90">
        <v>2297</v>
      </c>
      <c r="T25" s="90">
        <v>1924</v>
      </c>
      <c r="U25" s="90">
        <v>17634</v>
      </c>
      <c r="V25" s="91">
        <v>197658</v>
      </c>
      <c r="W25" s="91">
        <v>37582</v>
      </c>
      <c r="X25" s="91">
        <v>94994</v>
      </c>
      <c r="Y25" s="91">
        <v>330234</v>
      </c>
      <c r="Z25" s="92">
        <v>14647</v>
      </c>
      <c r="AA25" s="92">
        <v>262</v>
      </c>
      <c r="AB25" s="92">
        <v>786</v>
      </c>
      <c r="AC25" s="92">
        <v>15695</v>
      </c>
      <c r="AD25" s="93">
        <v>10550</v>
      </c>
      <c r="AE25" s="93">
        <v>2400</v>
      </c>
      <c r="AF25" s="93">
        <v>17958</v>
      </c>
      <c r="AG25" s="93">
        <v>30908</v>
      </c>
      <c r="AH25" s="94">
        <v>1971</v>
      </c>
      <c r="AI25" s="94">
        <v>442</v>
      </c>
      <c r="AJ25" s="94">
        <v>620</v>
      </c>
      <c r="AK25" s="94">
        <v>3033</v>
      </c>
    </row>
    <row r="26" spans="1:37" s="66" customFormat="1" x14ac:dyDescent="0.2">
      <c r="A26" s="34" t="s">
        <v>4</v>
      </c>
      <c r="B26" s="44">
        <v>159290</v>
      </c>
      <c r="C26" s="44">
        <v>34171</v>
      </c>
      <c r="D26" s="45">
        <v>29622</v>
      </c>
      <c r="E26" s="46">
        <v>223083</v>
      </c>
      <c r="F26" s="59">
        <v>19131</v>
      </c>
      <c r="G26" s="59">
        <v>339</v>
      </c>
      <c r="H26" s="59">
        <v>376</v>
      </c>
      <c r="I26" s="59">
        <v>19846</v>
      </c>
      <c r="J26" s="60">
        <v>91146</v>
      </c>
      <c r="K26" s="60">
        <v>31061</v>
      </c>
      <c r="L26" s="60">
        <v>25814</v>
      </c>
      <c r="M26" s="60">
        <v>148021</v>
      </c>
      <c r="N26" s="61">
        <v>24733</v>
      </c>
      <c r="O26" s="61">
        <v>39</v>
      </c>
      <c r="P26" s="61">
        <v>36</v>
      </c>
      <c r="Q26" s="61">
        <v>24808</v>
      </c>
      <c r="R26" s="62">
        <v>5025</v>
      </c>
      <c r="S26" s="62">
        <v>209</v>
      </c>
      <c r="T26" s="62">
        <v>207</v>
      </c>
      <c r="U26" s="62">
        <v>5441</v>
      </c>
      <c r="V26" s="63">
        <v>11838</v>
      </c>
      <c r="W26" s="63">
        <v>2061</v>
      </c>
      <c r="X26" s="63">
        <v>2717</v>
      </c>
      <c r="Y26" s="63">
        <v>16616</v>
      </c>
      <c r="Z26" s="64">
        <v>4398</v>
      </c>
      <c r="AA26" s="64">
        <v>45</v>
      </c>
      <c r="AB26" s="64">
        <v>11</v>
      </c>
      <c r="AC26" s="64">
        <v>4454</v>
      </c>
      <c r="AD26" s="65">
        <v>2208</v>
      </c>
      <c r="AE26" s="65">
        <v>0</v>
      </c>
      <c r="AF26" s="65">
        <v>188</v>
      </c>
      <c r="AG26" s="65">
        <v>2396</v>
      </c>
      <c r="AH26" s="67">
        <v>811</v>
      </c>
      <c r="AI26" s="67">
        <v>417</v>
      </c>
      <c r="AJ26" s="67">
        <v>273</v>
      </c>
      <c r="AK26" s="67">
        <v>1501</v>
      </c>
    </row>
    <row r="27" spans="1:37" s="66" customFormat="1" x14ac:dyDescent="0.2">
      <c r="A27" s="34" t="s">
        <v>20</v>
      </c>
      <c r="B27" s="44">
        <v>76313</v>
      </c>
      <c r="C27" s="44">
        <v>8320</v>
      </c>
      <c r="D27" s="45">
        <v>14927</v>
      </c>
      <c r="E27" s="46">
        <v>99560</v>
      </c>
      <c r="F27" s="59">
        <v>33385</v>
      </c>
      <c r="G27" s="59">
        <v>514</v>
      </c>
      <c r="H27" s="59">
        <v>6</v>
      </c>
      <c r="I27" s="59">
        <v>33905</v>
      </c>
      <c r="J27" s="60">
        <v>30268</v>
      </c>
      <c r="K27" s="60">
        <v>7285</v>
      </c>
      <c r="L27" s="60">
        <v>3722</v>
      </c>
      <c r="M27" s="60">
        <v>41275</v>
      </c>
      <c r="N27" s="61">
        <v>1</v>
      </c>
      <c r="O27" s="61">
        <v>0</v>
      </c>
      <c r="P27" s="61">
        <v>0</v>
      </c>
      <c r="Q27" s="61">
        <v>1</v>
      </c>
      <c r="R27" s="62">
        <v>6602</v>
      </c>
      <c r="S27" s="62">
        <v>89</v>
      </c>
      <c r="T27" s="62">
        <v>154</v>
      </c>
      <c r="U27" s="62">
        <v>6845</v>
      </c>
      <c r="V27" s="63">
        <v>1515</v>
      </c>
      <c r="W27" s="63">
        <v>70</v>
      </c>
      <c r="X27" s="63">
        <v>10806</v>
      </c>
      <c r="Y27" s="63">
        <v>12391</v>
      </c>
      <c r="Z27" s="64">
        <v>894</v>
      </c>
      <c r="AA27" s="64">
        <v>0</v>
      </c>
      <c r="AB27" s="64">
        <v>220</v>
      </c>
      <c r="AC27" s="64">
        <v>1114</v>
      </c>
      <c r="AD27" s="65">
        <v>3516</v>
      </c>
      <c r="AE27" s="65">
        <v>358</v>
      </c>
      <c r="AF27" s="65">
        <v>19</v>
      </c>
      <c r="AG27" s="65">
        <v>3893</v>
      </c>
      <c r="AH27" s="67">
        <v>132</v>
      </c>
      <c r="AI27" s="67">
        <v>4</v>
      </c>
      <c r="AJ27" s="67">
        <v>0</v>
      </c>
      <c r="AK27" s="67">
        <v>136</v>
      </c>
    </row>
    <row r="28" spans="1:37" s="66" customFormat="1" x14ac:dyDescent="0.2">
      <c r="A28" s="34" t="s">
        <v>21</v>
      </c>
      <c r="B28" s="44">
        <v>348483</v>
      </c>
      <c r="C28" s="44">
        <v>66047</v>
      </c>
      <c r="D28" s="45">
        <v>145617</v>
      </c>
      <c r="E28" s="46">
        <v>560147</v>
      </c>
      <c r="F28" s="59">
        <v>26207</v>
      </c>
      <c r="G28" s="59">
        <v>797</v>
      </c>
      <c r="H28" s="59">
        <v>1021</v>
      </c>
      <c r="I28" s="59">
        <v>28025</v>
      </c>
      <c r="J28" s="60">
        <v>124131</v>
      </c>
      <c r="K28" s="60">
        <v>27128</v>
      </c>
      <c r="L28" s="60">
        <v>39864</v>
      </c>
      <c r="M28" s="60">
        <v>191123</v>
      </c>
      <c r="N28" s="61">
        <v>520</v>
      </c>
      <c r="O28" s="61">
        <v>0</v>
      </c>
      <c r="P28" s="61">
        <v>151</v>
      </c>
      <c r="Q28" s="61">
        <v>671</v>
      </c>
      <c r="R28" s="62">
        <v>1846</v>
      </c>
      <c r="S28" s="62">
        <v>1016</v>
      </c>
      <c r="T28" s="62">
        <v>1686</v>
      </c>
      <c r="U28" s="62">
        <v>4548</v>
      </c>
      <c r="V28" s="63">
        <v>182916</v>
      </c>
      <c r="W28" s="63">
        <v>35052</v>
      </c>
      <c r="X28" s="63">
        <v>84228</v>
      </c>
      <c r="Y28" s="63">
        <v>302196</v>
      </c>
      <c r="Z28" s="64">
        <v>6993</v>
      </c>
      <c r="AA28" s="64">
        <v>190</v>
      </c>
      <c r="AB28" s="64">
        <v>570</v>
      </c>
      <c r="AC28" s="64">
        <v>7753</v>
      </c>
      <c r="AD28" s="65">
        <v>4976</v>
      </c>
      <c r="AE28" s="65">
        <v>1841</v>
      </c>
      <c r="AF28" s="65">
        <v>17763</v>
      </c>
      <c r="AG28" s="65">
        <v>24580</v>
      </c>
      <c r="AH28" s="67">
        <v>894</v>
      </c>
      <c r="AI28" s="67">
        <v>23</v>
      </c>
      <c r="AJ28" s="67">
        <v>334</v>
      </c>
      <c r="AK28" s="67">
        <v>1251</v>
      </c>
    </row>
    <row r="29" spans="1:37" s="95" customFormat="1" x14ac:dyDescent="0.2">
      <c r="A29" s="39" t="s">
        <v>22</v>
      </c>
      <c r="B29" s="84">
        <v>584086</v>
      </c>
      <c r="C29" s="84">
        <v>108538</v>
      </c>
      <c r="D29" s="85">
        <v>190166</v>
      </c>
      <c r="E29" s="86">
        <v>882790</v>
      </c>
      <c r="F29" s="87">
        <v>78723</v>
      </c>
      <c r="G29" s="87">
        <v>1650</v>
      </c>
      <c r="H29" s="87">
        <v>1403</v>
      </c>
      <c r="I29" s="87">
        <v>81776</v>
      </c>
      <c r="J29" s="88">
        <v>245545</v>
      </c>
      <c r="K29" s="88">
        <v>65474</v>
      </c>
      <c r="L29" s="88">
        <v>69400</v>
      </c>
      <c r="M29" s="88">
        <v>380419</v>
      </c>
      <c r="N29" s="89">
        <v>25254</v>
      </c>
      <c r="O29" s="89">
        <v>39</v>
      </c>
      <c r="P29" s="89">
        <v>187</v>
      </c>
      <c r="Q29" s="89">
        <v>25480</v>
      </c>
      <c r="R29" s="90">
        <v>13473</v>
      </c>
      <c r="S29" s="90">
        <v>1314</v>
      </c>
      <c r="T29" s="90">
        <v>2047</v>
      </c>
      <c r="U29" s="90">
        <v>16834</v>
      </c>
      <c r="V29" s="91">
        <v>196269</v>
      </c>
      <c r="W29" s="91">
        <v>37183</v>
      </c>
      <c r="X29" s="91">
        <v>97751</v>
      </c>
      <c r="Y29" s="91">
        <v>331203</v>
      </c>
      <c r="Z29" s="92">
        <v>12285</v>
      </c>
      <c r="AA29" s="92">
        <v>235</v>
      </c>
      <c r="AB29" s="92">
        <v>801</v>
      </c>
      <c r="AC29" s="92">
        <v>13321</v>
      </c>
      <c r="AD29" s="93">
        <v>10700</v>
      </c>
      <c r="AE29" s="93">
        <v>2199</v>
      </c>
      <c r="AF29" s="93">
        <v>17970</v>
      </c>
      <c r="AG29" s="93">
        <v>30869</v>
      </c>
      <c r="AH29" s="94">
        <v>1837</v>
      </c>
      <c r="AI29" s="94">
        <v>444</v>
      </c>
      <c r="AJ29" s="94">
        <v>607</v>
      </c>
      <c r="AK29" s="94">
        <v>2888</v>
      </c>
    </row>
    <row r="30" spans="1:37" s="66" customFormat="1" x14ac:dyDescent="0.2">
      <c r="A30" s="39"/>
      <c r="B30" s="44"/>
      <c r="C30" s="44"/>
      <c r="D30" s="45"/>
      <c r="E30" s="46"/>
      <c r="F30" s="59"/>
      <c r="G30" s="59"/>
      <c r="H30" s="59"/>
      <c r="I30" s="59"/>
      <c r="J30" s="60"/>
      <c r="K30" s="60"/>
      <c r="L30" s="60"/>
      <c r="M30" s="60"/>
      <c r="N30" s="61"/>
      <c r="O30" s="61"/>
      <c r="P30" s="61"/>
      <c r="Q30" s="61"/>
      <c r="R30" s="62"/>
      <c r="S30" s="62"/>
      <c r="T30" s="62"/>
      <c r="U30" s="62"/>
      <c r="V30" s="63"/>
      <c r="W30" s="63"/>
      <c r="X30" s="63"/>
      <c r="Y30" s="63"/>
      <c r="Z30" s="64"/>
      <c r="AA30" s="64"/>
      <c r="AB30" s="64"/>
      <c r="AC30" s="64"/>
      <c r="AD30" s="65"/>
      <c r="AE30" s="65"/>
      <c r="AF30" s="65"/>
      <c r="AG30" s="65"/>
      <c r="AH30" s="67"/>
      <c r="AI30" s="67"/>
      <c r="AJ30" s="67"/>
      <c r="AK30" s="67"/>
    </row>
    <row r="31" spans="1:37" s="66" customFormat="1" x14ac:dyDescent="0.2">
      <c r="A31" s="39" t="s">
        <v>23</v>
      </c>
      <c r="B31" s="44"/>
      <c r="C31" s="44"/>
      <c r="D31" s="44"/>
      <c r="E31" s="45"/>
      <c r="F31" s="59"/>
      <c r="G31" s="59"/>
      <c r="H31" s="59"/>
      <c r="I31" s="59"/>
      <c r="J31" s="60"/>
      <c r="K31" s="60"/>
      <c r="L31" s="60"/>
      <c r="M31" s="60"/>
      <c r="N31" s="61"/>
      <c r="O31" s="61"/>
      <c r="P31" s="61"/>
      <c r="Q31" s="61"/>
      <c r="R31" s="62"/>
      <c r="S31" s="62"/>
      <c r="T31" s="62"/>
      <c r="U31" s="62"/>
      <c r="V31" s="63"/>
      <c r="W31" s="63"/>
      <c r="X31" s="63"/>
      <c r="Y31" s="63"/>
      <c r="Z31" s="64"/>
      <c r="AA31" s="64"/>
      <c r="AB31" s="64"/>
      <c r="AC31" s="64"/>
      <c r="AD31" s="65"/>
      <c r="AE31" s="65"/>
      <c r="AF31" s="65"/>
      <c r="AG31" s="65"/>
      <c r="AH31" s="67"/>
      <c r="AI31" s="67"/>
      <c r="AJ31" s="67"/>
      <c r="AK31" s="67"/>
    </row>
    <row r="32" spans="1:37" s="66" customFormat="1" x14ac:dyDescent="0.2">
      <c r="A32" s="34" t="s">
        <v>24</v>
      </c>
      <c r="B32" s="44">
        <v>857496</v>
      </c>
      <c r="C32" s="44">
        <v>137255</v>
      </c>
      <c r="D32" s="45">
        <v>383551</v>
      </c>
      <c r="E32" s="46">
        <v>1378302</v>
      </c>
      <c r="F32" s="59">
        <v>62129</v>
      </c>
      <c r="G32" s="59">
        <v>3654</v>
      </c>
      <c r="H32" s="59">
        <v>2126</v>
      </c>
      <c r="I32" s="59">
        <v>67909</v>
      </c>
      <c r="J32" s="60">
        <v>303690</v>
      </c>
      <c r="K32" s="60">
        <v>60638</v>
      </c>
      <c r="L32" s="60">
        <v>75546</v>
      </c>
      <c r="M32" s="60">
        <v>439874</v>
      </c>
      <c r="N32" s="61">
        <v>30244</v>
      </c>
      <c r="O32" s="61">
        <v>262</v>
      </c>
      <c r="P32" s="61">
        <v>392</v>
      </c>
      <c r="Q32" s="61">
        <v>30898</v>
      </c>
      <c r="R32" s="62">
        <v>25424</v>
      </c>
      <c r="S32" s="62">
        <v>9066</v>
      </c>
      <c r="T32" s="62">
        <v>23696</v>
      </c>
      <c r="U32" s="62">
        <v>58186</v>
      </c>
      <c r="V32" s="63">
        <v>335805</v>
      </c>
      <c r="W32" s="63">
        <v>45296</v>
      </c>
      <c r="X32" s="63">
        <v>234388</v>
      </c>
      <c r="Y32" s="63">
        <v>615489</v>
      </c>
      <c r="Z32" s="64">
        <v>62409</v>
      </c>
      <c r="AA32" s="64">
        <v>7347</v>
      </c>
      <c r="AB32" s="64">
        <v>18147</v>
      </c>
      <c r="AC32" s="64">
        <v>87903</v>
      </c>
      <c r="AD32" s="65">
        <v>27676</v>
      </c>
      <c r="AE32" s="65">
        <v>9714</v>
      </c>
      <c r="AF32" s="65">
        <v>26564</v>
      </c>
      <c r="AG32" s="65">
        <v>63954</v>
      </c>
      <c r="AH32" s="67">
        <v>10119</v>
      </c>
      <c r="AI32" s="67">
        <v>1278</v>
      </c>
      <c r="AJ32" s="67">
        <v>2692</v>
      </c>
      <c r="AK32" s="67">
        <v>14089</v>
      </c>
    </row>
    <row r="33" spans="1:37" s="66" customFormat="1" x14ac:dyDescent="0.2">
      <c r="A33" s="34" t="s">
        <v>52</v>
      </c>
      <c r="B33" s="44">
        <v>176314</v>
      </c>
      <c r="C33" s="44">
        <v>28695</v>
      </c>
      <c r="D33" s="45">
        <v>131451</v>
      </c>
      <c r="E33" s="46">
        <v>336460</v>
      </c>
      <c r="F33" s="59">
        <v>30599</v>
      </c>
      <c r="G33" s="59">
        <v>1524</v>
      </c>
      <c r="H33" s="59">
        <v>941</v>
      </c>
      <c r="I33" s="59">
        <v>33064</v>
      </c>
      <c r="J33" s="60">
        <v>35964</v>
      </c>
      <c r="K33" s="60">
        <v>9347</v>
      </c>
      <c r="L33" s="60">
        <v>31038</v>
      </c>
      <c r="M33" s="60">
        <v>76349</v>
      </c>
      <c r="N33" s="61">
        <v>6017</v>
      </c>
      <c r="O33" s="61">
        <v>119</v>
      </c>
      <c r="P33" s="61">
        <v>184</v>
      </c>
      <c r="Q33" s="61">
        <v>6320</v>
      </c>
      <c r="R33" s="62">
        <v>7375</v>
      </c>
      <c r="S33" s="62">
        <v>2637</v>
      </c>
      <c r="T33" s="62">
        <v>4860</v>
      </c>
      <c r="U33" s="62">
        <v>14872</v>
      </c>
      <c r="V33" s="63">
        <v>29848</v>
      </c>
      <c r="W33" s="63">
        <v>5616</v>
      </c>
      <c r="X33" s="63">
        <v>26388</v>
      </c>
      <c r="Y33" s="63">
        <v>61852</v>
      </c>
      <c r="Z33" s="64">
        <v>26805</v>
      </c>
      <c r="AA33" s="64">
        <v>1841</v>
      </c>
      <c r="AB33" s="64">
        <v>8849</v>
      </c>
      <c r="AC33" s="64">
        <v>37495</v>
      </c>
      <c r="AD33" s="65">
        <v>29909</v>
      </c>
      <c r="AE33" s="65">
        <v>6837</v>
      </c>
      <c r="AF33" s="65">
        <v>50124</v>
      </c>
      <c r="AG33" s="65">
        <v>86870</v>
      </c>
      <c r="AH33" s="67">
        <v>9797</v>
      </c>
      <c r="AI33" s="67">
        <v>774</v>
      </c>
      <c r="AJ33" s="67">
        <v>9067</v>
      </c>
      <c r="AK33" s="67">
        <v>19638</v>
      </c>
    </row>
    <row r="34" spans="1:37" s="66" customFormat="1" x14ac:dyDescent="0.2">
      <c r="A34" s="34" t="s">
        <v>25</v>
      </c>
      <c r="B34" s="44">
        <v>39237</v>
      </c>
      <c r="C34" s="44">
        <v>3856</v>
      </c>
      <c r="D34" s="45">
        <v>15260</v>
      </c>
      <c r="E34" s="46">
        <v>58353</v>
      </c>
      <c r="F34" s="59">
        <v>3338</v>
      </c>
      <c r="G34" s="59">
        <v>182</v>
      </c>
      <c r="H34" s="59">
        <v>186</v>
      </c>
      <c r="I34" s="59">
        <v>3706</v>
      </c>
      <c r="J34" s="60">
        <v>6823</v>
      </c>
      <c r="K34" s="60">
        <v>963</v>
      </c>
      <c r="L34" s="60">
        <v>1976</v>
      </c>
      <c r="M34" s="60">
        <v>9762</v>
      </c>
      <c r="N34" s="61">
        <v>7893</v>
      </c>
      <c r="O34" s="61">
        <v>1582</v>
      </c>
      <c r="P34" s="61">
        <v>108</v>
      </c>
      <c r="Q34" s="61">
        <v>9583</v>
      </c>
      <c r="R34" s="62">
        <v>919</v>
      </c>
      <c r="S34" s="62">
        <v>400</v>
      </c>
      <c r="T34" s="62">
        <v>168</v>
      </c>
      <c r="U34" s="62">
        <v>1487</v>
      </c>
      <c r="V34" s="63">
        <v>4809</v>
      </c>
      <c r="W34" s="63">
        <v>374</v>
      </c>
      <c r="X34" s="63">
        <v>1413</v>
      </c>
      <c r="Y34" s="63">
        <v>6596</v>
      </c>
      <c r="Z34" s="64">
        <v>7334</v>
      </c>
      <c r="AA34" s="64">
        <v>194</v>
      </c>
      <c r="AB34" s="64">
        <v>679</v>
      </c>
      <c r="AC34" s="64">
        <v>8207</v>
      </c>
      <c r="AD34" s="65">
        <v>7124</v>
      </c>
      <c r="AE34" s="65">
        <v>145</v>
      </c>
      <c r="AF34" s="65">
        <v>10545</v>
      </c>
      <c r="AG34" s="65">
        <v>17814</v>
      </c>
      <c r="AH34" s="67">
        <v>997</v>
      </c>
      <c r="AI34" s="67">
        <v>16</v>
      </c>
      <c r="AJ34" s="67">
        <v>185</v>
      </c>
      <c r="AK34" s="67">
        <v>1198</v>
      </c>
    </row>
    <row r="35" spans="1:37" s="66" customFormat="1" x14ac:dyDescent="0.2">
      <c r="A35" s="34" t="s">
        <v>26</v>
      </c>
      <c r="B35" s="44">
        <v>6585</v>
      </c>
      <c r="C35" s="44">
        <v>639</v>
      </c>
      <c r="D35" s="45">
        <v>2174</v>
      </c>
      <c r="E35" s="46">
        <v>9398</v>
      </c>
      <c r="F35" s="59">
        <v>1293</v>
      </c>
      <c r="G35" s="59">
        <v>19</v>
      </c>
      <c r="H35" s="59">
        <v>440</v>
      </c>
      <c r="I35" s="59">
        <v>1752</v>
      </c>
      <c r="J35" s="60">
        <v>2437</v>
      </c>
      <c r="K35" s="60">
        <v>357</v>
      </c>
      <c r="L35" s="60">
        <v>413</v>
      </c>
      <c r="M35" s="60">
        <v>3207</v>
      </c>
      <c r="N35" s="61">
        <v>0</v>
      </c>
      <c r="O35" s="61">
        <v>0</v>
      </c>
      <c r="P35" s="61">
        <v>8</v>
      </c>
      <c r="Q35" s="61">
        <v>8</v>
      </c>
      <c r="R35" s="62">
        <v>32</v>
      </c>
      <c r="S35" s="62">
        <v>143</v>
      </c>
      <c r="T35" s="62">
        <v>1</v>
      </c>
      <c r="U35" s="62">
        <v>176</v>
      </c>
      <c r="V35" s="63">
        <v>1112</v>
      </c>
      <c r="W35" s="63">
        <v>87</v>
      </c>
      <c r="X35" s="63">
        <v>1159</v>
      </c>
      <c r="Y35" s="63">
        <v>2358</v>
      </c>
      <c r="Z35" s="64">
        <v>45</v>
      </c>
      <c r="AA35" s="64">
        <v>0</v>
      </c>
      <c r="AB35" s="64">
        <v>0</v>
      </c>
      <c r="AC35" s="64">
        <v>45</v>
      </c>
      <c r="AD35" s="65">
        <v>1453</v>
      </c>
      <c r="AE35" s="65">
        <v>33</v>
      </c>
      <c r="AF35" s="65">
        <v>139</v>
      </c>
      <c r="AG35" s="65">
        <v>1625</v>
      </c>
      <c r="AH35" s="67">
        <v>213</v>
      </c>
      <c r="AI35" s="67">
        <v>0</v>
      </c>
      <c r="AJ35" s="67">
        <v>14</v>
      </c>
      <c r="AK35" s="67">
        <v>227</v>
      </c>
    </row>
    <row r="36" spans="1:37" s="66" customFormat="1" x14ac:dyDescent="0.2">
      <c r="A36" s="34" t="s">
        <v>27</v>
      </c>
      <c r="B36" s="44">
        <v>27338</v>
      </c>
      <c r="C36" s="44">
        <v>4512</v>
      </c>
      <c r="D36" s="45">
        <v>29039</v>
      </c>
      <c r="E36" s="46">
        <v>60889</v>
      </c>
      <c r="F36" s="59">
        <v>3780</v>
      </c>
      <c r="G36" s="59">
        <v>93</v>
      </c>
      <c r="H36" s="59">
        <v>105</v>
      </c>
      <c r="I36" s="59">
        <v>3978</v>
      </c>
      <c r="J36" s="60">
        <v>5237</v>
      </c>
      <c r="K36" s="60">
        <v>1546</v>
      </c>
      <c r="L36" s="60">
        <v>4870</v>
      </c>
      <c r="M36" s="60">
        <v>11653</v>
      </c>
      <c r="N36" s="61">
        <v>20</v>
      </c>
      <c r="O36" s="61">
        <v>35</v>
      </c>
      <c r="P36" s="61">
        <v>31</v>
      </c>
      <c r="Q36" s="61">
        <v>86</v>
      </c>
      <c r="R36" s="62">
        <v>248</v>
      </c>
      <c r="S36" s="62">
        <v>173</v>
      </c>
      <c r="T36" s="62">
        <v>200</v>
      </c>
      <c r="U36" s="62">
        <v>621</v>
      </c>
      <c r="V36" s="63">
        <v>9822</v>
      </c>
      <c r="W36" s="63">
        <v>1323</v>
      </c>
      <c r="X36" s="63">
        <v>6548</v>
      </c>
      <c r="Y36" s="63">
        <v>17693</v>
      </c>
      <c r="Z36" s="64">
        <v>3643</v>
      </c>
      <c r="AA36" s="64">
        <v>256</v>
      </c>
      <c r="AB36" s="64">
        <v>1160</v>
      </c>
      <c r="AC36" s="64">
        <v>5059</v>
      </c>
      <c r="AD36" s="65">
        <v>3165</v>
      </c>
      <c r="AE36" s="65">
        <v>909</v>
      </c>
      <c r="AF36" s="65">
        <v>15066</v>
      </c>
      <c r="AG36" s="65">
        <v>19140</v>
      </c>
      <c r="AH36" s="67">
        <v>1423</v>
      </c>
      <c r="AI36" s="67">
        <v>177</v>
      </c>
      <c r="AJ36" s="67">
        <v>1059</v>
      </c>
      <c r="AK36" s="67">
        <v>2659</v>
      </c>
    </row>
    <row r="37" spans="1:37" s="66" customFormat="1" x14ac:dyDescent="0.2">
      <c r="A37" s="34" t="s">
        <v>28</v>
      </c>
      <c r="B37" s="44">
        <v>7344</v>
      </c>
      <c r="C37" s="44">
        <v>2424</v>
      </c>
      <c r="D37" s="45">
        <v>3840</v>
      </c>
      <c r="E37" s="46">
        <v>13608</v>
      </c>
      <c r="F37" s="59">
        <v>1007</v>
      </c>
      <c r="G37" s="59">
        <v>130</v>
      </c>
      <c r="H37" s="59">
        <v>153</v>
      </c>
      <c r="I37" s="59">
        <v>1290</v>
      </c>
      <c r="J37" s="60">
        <v>1034</v>
      </c>
      <c r="K37" s="60">
        <v>227</v>
      </c>
      <c r="L37" s="60">
        <v>429</v>
      </c>
      <c r="M37" s="60">
        <v>1690</v>
      </c>
      <c r="N37" s="61">
        <v>107</v>
      </c>
      <c r="O37" s="61">
        <v>4</v>
      </c>
      <c r="P37" s="61">
        <v>0</v>
      </c>
      <c r="Q37" s="61">
        <v>111</v>
      </c>
      <c r="R37" s="62">
        <v>507</v>
      </c>
      <c r="S37" s="62">
        <v>1394</v>
      </c>
      <c r="T37" s="62">
        <v>104</v>
      </c>
      <c r="U37" s="62">
        <v>2005</v>
      </c>
      <c r="V37" s="63">
        <v>681</v>
      </c>
      <c r="W37" s="63">
        <v>259</v>
      </c>
      <c r="X37" s="63">
        <v>776</v>
      </c>
      <c r="Y37" s="63">
        <v>1716</v>
      </c>
      <c r="Z37" s="64">
        <v>2806</v>
      </c>
      <c r="AA37" s="64">
        <v>36</v>
      </c>
      <c r="AB37" s="64">
        <v>479</v>
      </c>
      <c r="AC37" s="64">
        <v>3321</v>
      </c>
      <c r="AD37" s="65">
        <v>609</v>
      </c>
      <c r="AE37" s="65">
        <v>98</v>
      </c>
      <c r="AF37" s="65">
        <v>1394</v>
      </c>
      <c r="AG37" s="65">
        <v>2101</v>
      </c>
      <c r="AH37" s="67">
        <v>593</v>
      </c>
      <c r="AI37" s="67">
        <v>276</v>
      </c>
      <c r="AJ37" s="67">
        <v>505</v>
      </c>
      <c r="AK37" s="67">
        <v>1374</v>
      </c>
    </row>
    <row r="38" spans="1:37" s="66" customFormat="1" x14ac:dyDescent="0.2">
      <c r="A38" s="34" t="s">
        <v>29</v>
      </c>
      <c r="B38" s="44">
        <v>47410</v>
      </c>
      <c r="C38" s="44">
        <v>3617</v>
      </c>
      <c r="D38" s="45">
        <v>9424</v>
      </c>
      <c r="E38" s="46">
        <v>60451</v>
      </c>
      <c r="F38" s="59">
        <v>10969</v>
      </c>
      <c r="G38" s="59">
        <v>438</v>
      </c>
      <c r="H38" s="59">
        <v>260</v>
      </c>
      <c r="I38" s="59">
        <v>11667</v>
      </c>
      <c r="J38" s="60">
        <v>9220</v>
      </c>
      <c r="K38" s="60">
        <v>1255</v>
      </c>
      <c r="L38" s="60">
        <v>2932</v>
      </c>
      <c r="M38" s="60">
        <v>13407</v>
      </c>
      <c r="N38" s="61">
        <v>6812</v>
      </c>
      <c r="O38" s="61">
        <v>666</v>
      </c>
      <c r="P38" s="61">
        <v>71</v>
      </c>
      <c r="Q38" s="61">
        <v>7549</v>
      </c>
      <c r="R38" s="62">
        <v>920</v>
      </c>
      <c r="S38" s="62">
        <v>27</v>
      </c>
      <c r="T38" s="62">
        <v>93</v>
      </c>
      <c r="U38" s="62">
        <v>1040</v>
      </c>
      <c r="V38" s="63">
        <v>4367</v>
      </c>
      <c r="W38" s="63">
        <v>351</v>
      </c>
      <c r="X38" s="63">
        <v>868</v>
      </c>
      <c r="Y38" s="63">
        <v>5586</v>
      </c>
      <c r="Z38" s="64">
        <v>11906</v>
      </c>
      <c r="AA38" s="64">
        <v>361</v>
      </c>
      <c r="AB38" s="64">
        <v>2487</v>
      </c>
      <c r="AC38" s="64">
        <v>14754</v>
      </c>
      <c r="AD38" s="65">
        <v>2105</v>
      </c>
      <c r="AE38" s="65">
        <v>414</v>
      </c>
      <c r="AF38" s="65">
        <v>1986</v>
      </c>
      <c r="AG38" s="65">
        <v>4505</v>
      </c>
      <c r="AH38" s="67">
        <v>1111</v>
      </c>
      <c r="AI38" s="67">
        <v>105</v>
      </c>
      <c r="AJ38" s="67">
        <v>727</v>
      </c>
      <c r="AK38" s="67">
        <v>1943</v>
      </c>
    </row>
    <row r="39" spans="1:37" s="66" customFormat="1" x14ac:dyDescent="0.2">
      <c r="A39" s="34" t="s">
        <v>57</v>
      </c>
      <c r="B39" s="44">
        <v>18871</v>
      </c>
      <c r="C39" s="44">
        <v>1664</v>
      </c>
      <c r="D39" s="45">
        <v>2994</v>
      </c>
      <c r="E39" s="46">
        <v>23529</v>
      </c>
      <c r="F39" s="59">
        <v>3408</v>
      </c>
      <c r="G39" s="59">
        <v>238</v>
      </c>
      <c r="H39" s="59">
        <v>16</v>
      </c>
      <c r="I39" s="59">
        <v>3662</v>
      </c>
      <c r="J39" s="60">
        <v>4507</v>
      </c>
      <c r="K39" s="60">
        <v>649</v>
      </c>
      <c r="L39" s="60">
        <v>312</v>
      </c>
      <c r="M39" s="60">
        <v>5468</v>
      </c>
      <c r="N39" s="61">
        <v>686</v>
      </c>
      <c r="O39" s="61">
        <v>158</v>
      </c>
      <c r="P39" s="61">
        <v>1</v>
      </c>
      <c r="Q39" s="61">
        <v>845</v>
      </c>
      <c r="R39" s="62">
        <v>411</v>
      </c>
      <c r="S39" s="62">
        <v>54</v>
      </c>
      <c r="T39" s="62">
        <v>0</v>
      </c>
      <c r="U39" s="62">
        <v>465</v>
      </c>
      <c r="V39" s="63">
        <v>3090</v>
      </c>
      <c r="W39" s="63">
        <v>217</v>
      </c>
      <c r="X39" s="63">
        <v>1495</v>
      </c>
      <c r="Y39" s="63">
        <v>4802</v>
      </c>
      <c r="Z39" s="64">
        <v>1584</v>
      </c>
      <c r="AA39" s="64">
        <v>104</v>
      </c>
      <c r="AB39" s="64">
        <v>168</v>
      </c>
      <c r="AC39" s="64">
        <v>1856</v>
      </c>
      <c r="AD39" s="65">
        <v>4782</v>
      </c>
      <c r="AE39" s="65">
        <v>152</v>
      </c>
      <c r="AF39" s="65">
        <v>989</v>
      </c>
      <c r="AG39" s="65">
        <v>5923</v>
      </c>
      <c r="AH39" s="67">
        <v>403</v>
      </c>
      <c r="AI39" s="67">
        <v>92</v>
      </c>
      <c r="AJ39" s="67">
        <v>13</v>
      </c>
      <c r="AK39" s="67">
        <v>508</v>
      </c>
    </row>
    <row r="40" spans="1:37" s="66" customFormat="1" x14ac:dyDescent="0.2">
      <c r="A40" s="34" t="s">
        <v>30</v>
      </c>
      <c r="B40" s="44">
        <v>208039</v>
      </c>
      <c r="C40" s="44">
        <v>33901</v>
      </c>
      <c r="D40" s="45">
        <v>99093</v>
      </c>
      <c r="E40" s="46">
        <v>341033</v>
      </c>
      <c r="F40" s="59">
        <v>21962</v>
      </c>
      <c r="G40" s="59">
        <v>1819</v>
      </c>
      <c r="H40" s="59">
        <v>890</v>
      </c>
      <c r="I40" s="59">
        <v>24671</v>
      </c>
      <c r="J40" s="60">
        <v>57159</v>
      </c>
      <c r="K40" s="60">
        <v>14410</v>
      </c>
      <c r="L40" s="60">
        <v>22267</v>
      </c>
      <c r="M40" s="60">
        <v>93836</v>
      </c>
      <c r="N40" s="61">
        <v>7828</v>
      </c>
      <c r="O40" s="61">
        <v>498</v>
      </c>
      <c r="P40" s="61">
        <v>516</v>
      </c>
      <c r="Q40" s="61">
        <v>8842</v>
      </c>
      <c r="R40" s="62">
        <v>5578</v>
      </c>
      <c r="S40" s="62">
        <v>1457</v>
      </c>
      <c r="T40" s="62">
        <v>3856</v>
      </c>
      <c r="U40" s="62">
        <v>10891</v>
      </c>
      <c r="V40" s="63">
        <v>28289</v>
      </c>
      <c r="W40" s="63">
        <v>6822</v>
      </c>
      <c r="X40" s="63">
        <v>30355</v>
      </c>
      <c r="Y40" s="63">
        <v>65466</v>
      </c>
      <c r="Z40" s="64">
        <v>45138</v>
      </c>
      <c r="AA40" s="64">
        <v>2683</v>
      </c>
      <c r="AB40" s="64">
        <v>7117</v>
      </c>
      <c r="AC40" s="64">
        <v>54938</v>
      </c>
      <c r="AD40" s="65">
        <v>32286</v>
      </c>
      <c r="AE40" s="65">
        <v>4956</v>
      </c>
      <c r="AF40" s="65">
        <v>26090</v>
      </c>
      <c r="AG40" s="65">
        <v>63332</v>
      </c>
      <c r="AH40" s="67">
        <v>9799</v>
      </c>
      <c r="AI40" s="67">
        <v>1256</v>
      </c>
      <c r="AJ40" s="67">
        <v>8002</v>
      </c>
      <c r="AK40" s="67">
        <v>19057</v>
      </c>
    </row>
    <row r="41" spans="1:37" s="95" customFormat="1" x14ac:dyDescent="0.2">
      <c r="A41" s="39" t="s">
        <v>31</v>
      </c>
      <c r="B41" s="84">
        <v>1388634</v>
      </c>
      <c r="C41" s="84">
        <v>216563</v>
      </c>
      <c r="D41" s="85">
        <v>676826</v>
      </c>
      <c r="E41" s="86">
        <v>2282023</v>
      </c>
      <c r="F41" s="87">
        <v>138485</v>
      </c>
      <c r="G41" s="87">
        <v>8097</v>
      </c>
      <c r="H41" s="87">
        <v>5117</v>
      </c>
      <c r="I41" s="87">
        <v>151699</v>
      </c>
      <c r="J41" s="88">
        <v>426071</v>
      </c>
      <c r="K41" s="88">
        <v>89392</v>
      </c>
      <c r="L41" s="88">
        <v>139783</v>
      </c>
      <c r="M41" s="88">
        <v>655246</v>
      </c>
      <c r="N41" s="89">
        <v>59607</v>
      </c>
      <c r="O41" s="89">
        <v>3324</v>
      </c>
      <c r="P41" s="89">
        <v>1311</v>
      </c>
      <c r="Q41" s="89">
        <v>64242</v>
      </c>
      <c r="R41" s="90">
        <v>41414</v>
      </c>
      <c r="S41" s="90">
        <v>15351</v>
      </c>
      <c r="T41" s="90">
        <v>32978</v>
      </c>
      <c r="U41" s="90">
        <v>89743</v>
      </c>
      <c r="V41" s="91">
        <v>417823</v>
      </c>
      <c r="W41" s="91">
        <v>60345</v>
      </c>
      <c r="X41" s="91">
        <v>303390</v>
      </c>
      <c r="Y41" s="91">
        <v>781558</v>
      </c>
      <c r="Z41" s="92">
        <v>161670</v>
      </c>
      <c r="AA41" s="92">
        <v>12822</v>
      </c>
      <c r="AB41" s="92">
        <v>39086</v>
      </c>
      <c r="AC41" s="92">
        <v>213578</v>
      </c>
      <c r="AD41" s="93">
        <v>109109</v>
      </c>
      <c r="AE41" s="93">
        <v>23258</v>
      </c>
      <c r="AF41" s="93">
        <v>132897</v>
      </c>
      <c r="AG41" s="93">
        <v>265264</v>
      </c>
      <c r="AH41" s="94">
        <v>34455</v>
      </c>
      <c r="AI41" s="94">
        <v>3974</v>
      </c>
      <c r="AJ41" s="94">
        <v>22264</v>
      </c>
      <c r="AK41" s="94">
        <v>60693</v>
      </c>
    </row>
    <row r="42" spans="1:37" s="66" customFormat="1" x14ac:dyDescent="0.2">
      <c r="A42" s="39"/>
      <c r="B42" s="44"/>
      <c r="C42" s="44"/>
      <c r="D42" s="45"/>
      <c r="E42" s="46"/>
      <c r="F42" s="59"/>
      <c r="G42" s="59"/>
      <c r="H42" s="59"/>
      <c r="I42" s="59"/>
      <c r="J42" s="60"/>
      <c r="K42" s="60"/>
      <c r="L42" s="60"/>
      <c r="M42" s="60"/>
      <c r="N42" s="61"/>
      <c r="O42" s="61"/>
      <c r="P42" s="61"/>
      <c r="Q42" s="61"/>
      <c r="R42" s="62"/>
      <c r="S42" s="62"/>
      <c r="T42" s="62"/>
      <c r="U42" s="62"/>
      <c r="V42" s="63"/>
      <c r="W42" s="63"/>
      <c r="X42" s="63"/>
      <c r="Y42" s="63"/>
      <c r="Z42" s="64"/>
      <c r="AA42" s="64"/>
      <c r="AB42" s="64"/>
      <c r="AC42" s="64"/>
      <c r="AD42" s="65"/>
      <c r="AE42" s="65"/>
      <c r="AF42" s="65"/>
      <c r="AG42" s="65"/>
      <c r="AH42" s="67"/>
      <c r="AI42" s="67"/>
      <c r="AJ42" s="67"/>
      <c r="AK42" s="67"/>
    </row>
    <row r="43" spans="1:37" s="66" customFormat="1" x14ac:dyDescent="0.2">
      <c r="A43" s="39" t="s">
        <v>32</v>
      </c>
      <c r="B43" s="44">
        <v>80648</v>
      </c>
      <c r="C43" s="44">
        <v>9094</v>
      </c>
      <c r="D43" s="45">
        <v>50166</v>
      </c>
      <c r="E43" s="46">
        <v>139908</v>
      </c>
      <c r="F43" s="59">
        <v>16496</v>
      </c>
      <c r="G43" s="59">
        <v>754</v>
      </c>
      <c r="H43" s="59">
        <v>-21</v>
      </c>
      <c r="I43" s="59">
        <v>17229</v>
      </c>
      <c r="J43" s="60">
        <v>15952</v>
      </c>
      <c r="K43" s="60">
        <v>3307</v>
      </c>
      <c r="L43" s="60">
        <v>11633</v>
      </c>
      <c r="M43" s="60">
        <v>30892</v>
      </c>
      <c r="N43" s="61">
        <v>-2632</v>
      </c>
      <c r="O43" s="61">
        <v>874</v>
      </c>
      <c r="P43" s="61">
        <v>557</v>
      </c>
      <c r="Q43" s="61">
        <v>-1201</v>
      </c>
      <c r="R43" s="62">
        <v>2955</v>
      </c>
      <c r="S43" s="62">
        <v>1678</v>
      </c>
      <c r="T43" s="62">
        <v>1790</v>
      </c>
      <c r="U43" s="62">
        <v>6423</v>
      </c>
      <c r="V43" s="63">
        <v>14075</v>
      </c>
      <c r="W43" s="63">
        <v>2079</v>
      </c>
      <c r="X43" s="63">
        <v>20487</v>
      </c>
      <c r="Y43" s="63">
        <v>36641</v>
      </c>
      <c r="Z43" s="64">
        <v>7808</v>
      </c>
      <c r="AA43" s="64">
        <v>56</v>
      </c>
      <c r="AB43" s="64">
        <v>3360</v>
      </c>
      <c r="AC43" s="64">
        <v>11224</v>
      </c>
      <c r="AD43" s="65">
        <v>21537</v>
      </c>
      <c r="AE43" s="65">
        <v>-476</v>
      </c>
      <c r="AF43" s="65">
        <v>9873</v>
      </c>
      <c r="AG43" s="65">
        <v>30934</v>
      </c>
      <c r="AH43" s="67">
        <v>4457</v>
      </c>
      <c r="AI43" s="67">
        <v>822</v>
      </c>
      <c r="AJ43" s="67">
        <v>2487</v>
      </c>
      <c r="AK43" s="67">
        <v>7766</v>
      </c>
    </row>
    <row r="44" spans="1:37" s="66" customFormat="1" x14ac:dyDescent="0.2">
      <c r="A44" s="39" t="s">
        <v>53</v>
      </c>
      <c r="B44" s="44">
        <v>21596</v>
      </c>
      <c r="C44" s="44">
        <v>2573</v>
      </c>
      <c r="D44" s="45">
        <v>5974</v>
      </c>
      <c r="E44" s="46">
        <v>30143</v>
      </c>
      <c r="F44" s="59">
        <v>3872</v>
      </c>
      <c r="G44" s="59">
        <v>183</v>
      </c>
      <c r="H44" s="59">
        <v>122</v>
      </c>
      <c r="I44" s="59">
        <v>4177</v>
      </c>
      <c r="J44" s="60">
        <v>5652</v>
      </c>
      <c r="K44" s="60">
        <v>1124</v>
      </c>
      <c r="L44" s="60">
        <v>1031</v>
      </c>
      <c r="M44" s="60">
        <v>7807</v>
      </c>
      <c r="N44" s="61">
        <v>422</v>
      </c>
      <c r="O44" s="61">
        <v>6</v>
      </c>
      <c r="P44" s="61">
        <v>23</v>
      </c>
      <c r="Q44" s="61">
        <v>451</v>
      </c>
      <c r="R44" s="62">
        <v>742</v>
      </c>
      <c r="S44" s="62">
        <v>533</v>
      </c>
      <c r="T44" s="62">
        <v>157</v>
      </c>
      <c r="U44" s="62">
        <v>1432</v>
      </c>
      <c r="V44" s="63">
        <v>4394</v>
      </c>
      <c r="W44" s="63">
        <v>252</v>
      </c>
      <c r="X44" s="63">
        <v>1729</v>
      </c>
      <c r="Y44" s="63">
        <v>6375</v>
      </c>
      <c r="Z44" s="64">
        <v>2634</v>
      </c>
      <c r="AA44" s="64">
        <v>57</v>
      </c>
      <c r="AB44" s="64">
        <v>522</v>
      </c>
      <c r="AC44" s="64">
        <v>3213</v>
      </c>
      <c r="AD44" s="65">
        <v>3145</v>
      </c>
      <c r="AE44" s="65">
        <v>313</v>
      </c>
      <c r="AF44" s="65">
        <v>2304</v>
      </c>
      <c r="AG44" s="65">
        <v>5762</v>
      </c>
      <c r="AH44" s="67">
        <v>735</v>
      </c>
      <c r="AI44" s="67">
        <v>105</v>
      </c>
      <c r="AJ44" s="67">
        <v>86</v>
      </c>
      <c r="AK44" s="67">
        <v>926</v>
      </c>
    </row>
    <row r="45" spans="1:37" s="66" customFormat="1" x14ac:dyDescent="0.2">
      <c r="A45" s="39" t="s">
        <v>33</v>
      </c>
      <c r="B45" s="44">
        <v>38527</v>
      </c>
      <c r="C45" s="44">
        <v>2015</v>
      </c>
      <c r="D45" s="45">
        <v>5940</v>
      </c>
      <c r="E45" s="46">
        <v>46482</v>
      </c>
      <c r="F45" s="59">
        <v>11912</v>
      </c>
      <c r="G45" s="59">
        <v>626</v>
      </c>
      <c r="H45" s="59">
        <v>10</v>
      </c>
      <c r="I45" s="59">
        <v>12548</v>
      </c>
      <c r="J45" s="60">
        <v>6168</v>
      </c>
      <c r="K45" s="60">
        <v>225</v>
      </c>
      <c r="L45" s="60">
        <v>1211</v>
      </c>
      <c r="M45" s="60">
        <v>7604</v>
      </c>
      <c r="N45" s="61">
        <v>2330</v>
      </c>
      <c r="O45" s="61">
        <v>398</v>
      </c>
      <c r="P45" s="61">
        <v>17</v>
      </c>
      <c r="Q45" s="61">
        <v>2745</v>
      </c>
      <c r="R45" s="62">
        <v>240</v>
      </c>
      <c r="S45" s="62">
        <v>142</v>
      </c>
      <c r="T45" s="62">
        <v>0</v>
      </c>
      <c r="U45" s="62">
        <v>382</v>
      </c>
      <c r="V45" s="63">
        <v>3335</v>
      </c>
      <c r="W45" s="63">
        <v>186</v>
      </c>
      <c r="X45" s="63">
        <v>4</v>
      </c>
      <c r="Y45" s="63">
        <v>3525</v>
      </c>
      <c r="Z45" s="64">
        <v>4779</v>
      </c>
      <c r="AA45" s="64">
        <v>0</v>
      </c>
      <c r="AB45" s="64">
        <v>461</v>
      </c>
      <c r="AC45" s="64">
        <v>5240</v>
      </c>
      <c r="AD45" s="65">
        <v>7581</v>
      </c>
      <c r="AE45" s="65">
        <v>438</v>
      </c>
      <c r="AF45" s="65">
        <v>4237</v>
      </c>
      <c r="AG45" s="65">
        <v>12256</v>
      </c>
      <c r="AH45" s="67">
        <v>2182</v>
      </c>
      <c r="AI45" s="67">
        <v>0</v>
      </c>
      <c r="AJ45" s="67">
        <v>0</v>
      </c>
      <c r="AK45" s="67">
        <v>2182</v>
      </c>
    </row>
    <row r="46" spans="1:37" s="66" customFormat="1" x14ac:dyDescent="0.2">
      <c r="A46" s="39" t="s">
        <v>54</v>
      </c>
      <c r="B46" s="44">
        <v>2331690</v>
      </c>
      <c r="C46" s="44">
        <v>141067</v>
      </c>
      <c r="D46" s="45">
        <v>622964</v>
      </c>
      <c r="E46" s="46">
        <v>3095721</v>
      </c>
      <c r="F46" s="59">
        <v>461095</v>
      </c>
      <c r="G46" s="59">
        <v>12172</v>
      </c>
      <c r="H46" s="59">
        <v>4741</v>
      </c>
      <c r="I46" s="59">
        <v>478008</v>
      </c>
      <c r="J46" s="60">
        <v>321464</v>
      </c>
      <c r="K46" s="60">
        <v>42785</v>
      </c>
      <c r="L46" s="60">
        <v>86227</v>
      </c>
      <c r="M46" s="60">
        <v>450476</v>
      </c>
      <c r="N46" s="61">
        <v>688504</v>
      </c>
      <c r="O46" s="61">
        <v>29302</v>
      </c>
      <c r="P46" s="61">
        <v>5296</v>
      </c>
      <c r="Q46" s="61">
        <v>723102</v>
      </c>
      <c r="R46" s="62">
        <v>28541</v>
      </c>
      <c r="S46" s="62">
        <v>923</v>
      </c>
      <c r="T46" s="62">
        <v>7216</v>
      </c>
      <c r="U46" s="62">
        <v>36680</v>
      </c>
      <c r="V46" s="63">
        <v>126532</v>
      </c>
      <c r="W46" s="63">
        <v>31231</v>
      </c>
      <c r="X46" s="63">
        <v>85040</v>
      </c>
      <c r="Y46" s="63">
        <v>242803</v>
      </c>
      <c r="Z46" s="64">
        <v>560118</v>
      </c>
      <c r="AA46" s="64">
        <v>7324</v>
      </c>
      <c r="AB46" s="64">
        <v>50784</v>
      </c>
      <c r="AC46" s="64">
        <v>618226</v>
      </c>
      <c r="AD46" s="65">
        <v>99656</v>
      </c>
      <c r="AE46" s="65">
        <v>10141</v>
      </c>
      <c r="AF46" s="65">
        <v>357463</v>
      </c>
      <c r="AG46" s="65">
        <v>467260</v>
      </c>
      <c r="AH46" s="67">
        <v>45780</v>
      </c>
      <c r="AI46" s="67">
        <v>7189</v>
      </c>
      <c r="AJ46" s="67">
        <v>26197</v>
      </c>
      <c r="AK46" s="67">
        <v>79166</v>
      </c>
    </row>
    <row r="47" spans="1:37" s="66" customFormat="1" x14ac:dyDescent="0.2">
      <c r="A47" s="39"/>
      <c r="B47" s="101"/>
      <c r="C47" s="101"/>
      <c r="D47" s="102"/>
      <c r="E47" s="102"/>
      <c r="F47" s="59"/>
      <c r="G47" s="59"/>
      <c r="H47" s="59"/>
      <c r="I47" s="59"/>
      <c r="J47" s="60"/>
      <c r="K47" s="60"/>
      <c r="L47" s="60"/>
      <c r="M47" s="60"/>
      <c r="N47" s="61"/>
      <c r="O47" s="61"/>
      <c r="P47" s="61"/>
      <c r="Q47" s="61"/>
      <c r="R47" s="62"/>
      <c r="S47" s="62"/>
      <c r="T47" s="62"/>
      <c r="U47" s="62"/>
      <c r="V47" s="63"/>
      <c r="W47" s="63"/>
      <c r="X47" s="63"/>
      <c r="Y47" s="63"/>
      <c r="Z47" s="64"/>
      <c r="AA47" s="64"/>
      <c r="AB47" s="64"/>
      <c r="AC47" s="64"/>
      <c r="AD47" s="65"/>
      <c r="AE47" s="65"/>
      <c r="AF47" s="65"/>
      <c r="AG47" s="65"/>
      <c r="AH47" s="67"/>
      <c r="AI47" s="67"/>
      <c r="AJ47" s="67"/>
      <c r="AK47" s="67"/>
    </row>
    <row r="48" spans="1:37" s="66" customFormat="1" ht="25.5" x14ac:dyDescent="0.2">
      <c r="A48" s="39" t="s">
        <v>34</v>
      </c>
      <c r="B48" s="45"/>
      <c r="C48" s="45"/>
      <c r="D48" s="45"/>
      <c r="E48" s="45"/>
      <c r="F48" s="59"/>
      <c r="G48" s="59"/>
      <c r="H48" s="59"/>
      <c r="I48" s="59"/>
      <c r="J48" s="60"/>
      <c r="K48" s="60"/>
      <c r="L48" s="60"/>
      <c r="M48" s="60"/>
      <c r="N48" s="61"/>
      <c r="O48" s="61"/>
      <c r="P48" s="61"/>
      <c r="Q48" s="61"/>
      <c r="R48" s="62"/>
      <c r="S48" s="62"/>
      <c r="T48" s="62"/>
      <c r="U48" s="62"/>
      <c r="V48" s="63"/>
      <c r="W48" s="63"/>
      <c r="X48" s="63"/>
      <c r="Y48" s="63"/>
      <c r="Z48" s="64"/>
      <c r="AA48" s="64"/>
      <c r="AB48" s="64"/>
      <c r="AC48" s="64"/>
      <c r="AD48" s="65"/>
      <c r="AE48" s="65"/>
      <c r="AF48" s="65"/>
      <c r="AG48" s="65"/>
      <c r="AH48" s="67"/>
      <c r="AI48" s="67"/>
      <c r="AJ48" s="67"/>
      <c r="AK48" s="67"/>
    </row>
    <row r="49" spans="1:50" s="66" customFormat="1" x14ac:dyDescent="0.2">
      <c r="A49" s="34" t="s">
        <v>35</v>
      </c>
      <c r="B49" s="44">
        <v>6126</v>
      </c>
      <c r="C49" s="44">
        <v>1110</v>
      </c>
      <c r="D49" s="45">
        <v>1621</v>
      </c>
      <c r="E49" s="46">
        <v>8857</v>
      </c>
      <c r="F49" s="59">
        <v>2027</v>
      </c>
      <c r="G49" s="59">
        <v>20</v>
      </c>
      <c r="H49" s="59">
        <v>5</v>
      </c>
      <c r="I49" s="59">
        <v>2052</v>
      </c>
      <c r="J49" s="60">
        <v>742</v>
      </c>
      <c r="K49" s="60">
        <v>671</v>
      </c>
      <c r="L49" s="60">
        <v>72</v>
      </c>
      <c r="M49" s="60">
        <v>1485</v>
      </c>
      <c r="N49" s="61">
        <v>771</v>
      </c>
      <c r="O49" s="61">
        <v>15</v>
      </c>
      <c r="P49" s="61">
        <v>3</v>
      </c>
      <c r="Q49" s="61">
        <v>789</v>
      </c>
      <c r="R49" s="62">
        <v>106</v>
      </c>
      <c r="S49" s="62">
        <v>0</v>
      </c>
      <c r="T49" s="62">
        <v>0</v>
      </c>
      <c r="U49" s="62">
        <v>106</v>
      </c>
      <c r="V49" s="63">
        <v>652</v>
      </c>
      <c r="W49" s="63">
        <v>28</v>
      </c>
      <c r="X49" s="63">
        <v>2</v>
      </c>
      <c r="Y49" s="63">
        <v>682</v>
      </c>
      <c r="Z49" s="64">
        <v>781</v>
      </c>
      <c r="AA49" s="64">
        <v>81</v>
      </c>
      <c r="AB49" s="64">
        <v>100</v>
      </c>
      <c r="AC49" s="64">
        <v>962</v>
      </c>
      <c r="AD49" s="65">
        <v>702</v>
      </c>
      <c r="AE49" s="65">
        <v>177</v>
      </c>
      <c r="AF49" s="65">
        <v>1422</v>
      </c>
      <c r="AG49" s="65">
        <v>2301</v>
      </c>
      <c r="AH49" s="67">
        <v>345</v>
      </c>
      <c r="AI49" s="67">
        <v>118</v>
      </c>
      <c r="AJ49" s="67">
        <v>17</v>
      </c>
      <c r="AK49" s="67">
        <v>480</v>
      </c>
    </row>
    <row r="50" spans="1:50" s="66" customFormat="1" x14ac:dyDescent="0.2">
      <c r="A50" s="34" t="s">
        <v>37</v>
      </c>
      <c r="B50" s="44">
        <v>65855</v>
      </c>
      <c r="C50" s="44">
        <v>2508</v>
      </c>
      <c r="D50" s="45">
        <v>3922</v>
      </c>
      <c r="E50" s="46">
        <v>72285</v>
      </c>
      <c r="F50" s="59">
        <v>11600</v>
      </c>
      <c r="G50" s="59">
        <v>307</v>
      </c>
      <c r="H50" s="59">
        <v>40</v>
      </c>
      <c r="I50" s="59">
        <v>11947</v>
      </c>
      <c r="J50" s="60">
        <v>10405</v>
      </c>
      <c r="K50" s="60">
        <v>1259</v>
      </c>
      <c r="L50" s="60">
        <v>1917</v>
      </c>
      <c r="M50" s="60">
        <v>13581</v>
      </c>
      <c r="N50" s="61">
        <v>17721</v>
      </c>
      <c r="O50" s="61">
        <v>3</v>
      </c>
      <c r="P50" s="61">
        <v>15</v>
      </c>
      <c r="Q50" s="61">
        <v>17739</v>
      </c>
      <c r="R50" s="62">
        <v>821</v>
      </c>
      <c r="S50" s="62">
        <v>0</v>
      </c>
      <c r="T50" s="62">
        <v>0</v>
      </c>
      <c r="U50" s="62">
        <v>821</v>
      </c>
      <c r="V50" s="63">
        <v>4476</v>
      </c>
      <c r="W50" s="63">
        <v>640</v>
      </c>
      <c r="X50" s="63">
        <v>663</v>
      </c>
      <c r="Y50" s="63">
        <v>5779</v>
      </c>
      <c r="Z50" s="64">
        <v>17256</v>
      </c>
      <c r="AA50" s="64">
        <v>94</v>
      </c>
      <c r="AB50" s="64">
        <v>565</v>
      </c>
      <c r="AC50" s="64">
        <v>17915</v>
      </c>
      <c r="AD50" s="65">
        <v>2703</v>
      </c>
      <c r="AE50" s="65">
        <v>164</v>
      </c>
      <c r="AF50" s="65">
        <v>450</v>
      </c>
      <c r="AG50" s="65">
        <v>3317</v>
      </c>
      <c r="AH50" s="67">
        <v>873</v>
      </c>
      <c r="AI50" s="67">
        <v>41</v>
      </c>
      <c r="AJ50" s="67">
        <v>272</v>
      </c>
      <c r="AK50" s="67">
        <v>1186</v>
      </c>
    </row>
    <row r="51" spans="1:50" s="66" customFormat="1" x14ac:dyDescent="0.2">
      <c r="A51" s="34" t="s">
        <v>36</v>
      </c>
      <c r="B51" s="44">
        <v>6059</v>
      </c>
      <c r="C51" s="44">
        <v>684</v>
      </c>
      <c r="D51" s="45">
        <v>3962</v>
      </c>
      <c r="E51" s="46">
        <v>10705</v>
      </c>
      <c r="F51" s="59">
        <v>226</v>
      </c>
      <c r="G51" s="59">
        <v>46</v>
      </c>
      <c r="H51" s="59">
        <v>13</v>
      </c>
      <c r="I51" s="59">
        <v>285</v>
      </c>
      <c r="J51" s="60">
        <v>241</v>
      </c>
      <c r="K51" s="60">
        <v>213</v>
      </c>
      <c r="L51" s="60">
        <v>626</v>
      </c>
      <c r="M51" s="60">
        <v>1080</v>
      </c>
      <c r="N51" s="61">
        <v>198</v>
      </c>
      <c r="O51" s="61">
        <v>0</v>
      </c>
      <c r="P51" s="61">
        <v>1</v>
      </c>
      <c r="Q51" s="61">
        <v>199</v>
      </c>
      <c r="R51" s="62">
        <v>65</v>
      </c>
      <c r="S51" s="62">
        <v>0</v>
      </c>
      <c r="T51" s="62">
        <v>135</v>
      </c>
      <c r="U51" s="62">
        <v>200</v>
      </c>
      <c r="V51" s="63">
        <v>1855</v>
      </c>
      <c r="W51" s="63">
        <v>63</v>
      </c>
      <c r="X51" s="63">
        <v>396</v>
      </c>
      <c r="Y51" s="63">
        <v>2314</v>
      </c>
      <c r="Z51" s="64">
        <v>2835</v>
      </c>
      <c r="AA51" s="64">
        <v>250</v>
      </c>
      <c r="AB51" s="64">
        <v>1342</v>
      </c>
      <c r="AC51" s="64">
        <v>4427</v>
      </c>
      <c r="AD51" s="65">
        <v>509</v>
      </c>
      <c r="AE51" s="65">
        <v>104</v>
      </c>
      <c r="AF51" s="65">
        <v>1390</v>
      </c>
      <c r="AG51" s="65">
        <v>2003</v>
      </c>
      <c r="AH51" s="67">
        <v>130</v>
      </c>
      <c r="AI51" s="67">
        <v>8</v>
      </c>
      <c r="AJ51" s="67">
        <v>59</v>
      </c>
      <c r="AK51" s="67">
        <v>197</v>
      </c>
    </row>
    <row r="52" spans="1:50" s="95" customFormat="1" x14ac:dyDescent="0.2">
      <c r="A52" s="39" t="s">
        <v>38</v>
      </c>
      <c r="B52" s="84">
        <v>78040</v>
      </c>
      <c r="C52" s="84">
        <v>4302</v>
      </c>
      <c r="D52" s="85">
        <v>9505</v>
      </c>
      <c r="E52" s="86">
        <v>91847</v>
      </c>
      <c r="F52" s="87">
        <v>13853</v>
      </c>
      <c r="G52" s="87">
        <v>373</v>
      </c>
      <c r="H52" s="87">
        <v>58</v>
      </c>
      <c r="I52" s="87">
        <v>14284</v>
      </c>
      <c r="J52" s="88">
        <v>11388</v>
      </c>
      <c r="K52" s="88">
        <v>2143</v>
      </c>
      <c r="L52" s="88">
        <v>2615</v>
      </c>
      <c r="M52" s="88">
        <v>16146</v>
      </c>
      <c r="N52" s="89">
        <v>18690</v>
      </c>
      <c r="O52" s="89">
        <v>18</v>
      </c>
      <c r="P52" s="89">
        <v>19</v>
      </c>
      <c r="Q52" s="89">
        <v>18727</v>
      </c>
      <c r="R52" s="90">
        <v>992</v>
      </c>
      <c r="S52" s="90">
        <v>0</v>
      </c>
      <c r="T52" s="90">
        <v>135</v>
      </c>
      <c r="U52" s="90">
        <v>1127</v>
      </c>
      <c r="V52" s="91">
        <v>6983</v>
      </c>
      <c r="W52" s="91">
        <v>731</v>
      </c>
      <c r="X52" s="91">
        <v>1061</v>
      </c>
      <c r="Y52" s="91">
        <v>8775</v>
      </c>
      <c r="Z52" s="92">
        <v>20872</v>
      </c>
      <c r="AA52" s="92">
        <v>425</v>
      </c>
      <c r="AB52" s="92">
        <v>2007</v>
      </c>
      <c r="AC52" s="92">
        <v>23304</v>
      </c>
      <c r="AD52" s="93">
        <v>3914</v>
      </c>
      <c r="AE52" s="93">
        <v>445</v>
      </c>
      <c r="AF52" s="93">
        <v>3262</v>
      </c>
      <c r="AG52" s="93">
        <v>7621</v>
      </c>
      <c r="AH52" s="94">
        <v>1348</v>
      </c>
      <c r="AI52" s="94">
        <v>167</v>
      </c>
      <c r="AJ52" s="94">
        <v>348</v>
      </c>
      <c r="AK52" s="94">
        <v>1863</v>
      </c>
    </row>
    <row r="53" spans="1:50" x14ac:dyDescent="0.2">
      <c r="A53" s="68"/>
      <c r="AL53" s="66"/>
      <c r="AM53" s="66"/>
      <c r="AN53" s="66"/>
      <c r="AO53" s="66"/>
      <c r="AP53" s="66"/>
      <c r="AQ53" s="66"/>
      <c r="AR53" s="66"/>
      <c r="AS53" s="66"/>
      <c r="AT53" s="66"/>
      <c r="AU53" s="66"/>
      <c r="AV53" s="66"/>
      <c r="AW53" s="66"/>
      <c r="AX53" s="66"/>
    </row>
    <row r="54" spans="1:50" x14ac:dyDescent="0.2">
      <c r="A54" s="113" t="s">
        <v>86</v>
      </c>
      <c r="B54" s="113"/>
      <c r="AL54" s="66"/>
      <c r="AM54" s="66"/>
      <c r="AN54" s="66"/>
      <c r="AO54" s="66"/>
      <c r="AP54" s="66"/>
      <c r="AQ54" s="66"/>
      <c r="AR54" s="66"/>
      <c r="AS54" s="66"/>
      <c r="AT54" s="66"/>
      <c r="AU54" s="66"/>
      <c r="AV54" s="66"/>
    </row>
    <row r="55" spans="1:50" x14ac:dyDescent="0.2">
      <c r="A55" s="113" t="s">
        <v>55</v>
      </c>
      <c r="B55" s="113"/>
      <c r="C55" s="113"/>
      <c r="D55" s="113"/>
      <c r="E55" s="113"/>
    </row>
    <row r="56" spans="1:50" x14ac:dyDescent="0.2">
      <c r="A56" s="26" t="s">
        <v>71</v>
      </c>
    </row>
    <row r="57" spans="1:50" x14ac:dyDescent="0.2">
      <c r="A57" s="68"/>
    </row>
    <row r="58" spans="1:50" x14ac:dyDescent="0.2">
      <c r="A58" s="68"/>
    </row>
    <row r="59" spans="1:50" x14ac:dyDescent="0.2">
      <c r="A59" s="68"/>
    </row>
    <row r="60" spans="1:50" x14ac:dyDescent="0.2">
      <c r="A60" s="68"/>
    </row>
    <row r="61" spans="1:50" x14ac:dyDescent="0.2">
      <c r="A61" s="68"/>
    </row>
    <row r="62" spans="1:50" x14ac:dyDescent="0.2">
      <c r="A62" s="68"/>
    </row>
    <row r="63" spans="1:50" x14ac:dyDescent="0.2">
      <c r="A63" s="68"/>
    </row>
    <row r="64" spans="1:50" x14ac:dyDescent="0.2">
      <c r="A64" s="68"/>
    </row>
    <row r="65" spans="1:1" x14ac:dyDescent="0.2">
      <c r="A65" s="68"/>
    </row>
    <row r="66" spans="1:1" x14ac:dyDescent="0.2">
      <c r="A66" s="68"/>
    </row>
    <row r="67" spans="1:1" x14ac:dyDescent="0.2">
      <c r="A67" s="68"/>
    </row>
    <row r="68" spans="1:1" x14ac:dyDescent="0.2">
      <c r="A68" s="68"/>
    </row>
    <row r="69" spans="1:1" x14ac:dyDescent="0.2">
      <c r="A69" s="68"/>
    </row>
    <row r="70" spans="1:1" x14ac:dyDescent="0.2">
      <c r="A70" s="68"/>
    </row>
    <row r="71" spans="1:1" x14ac:dyDescent="0.2">
      <c r="A71" s="68"/>
    </row>
    <row r="72" spans="1:1" x14ac:dyDescent="0.2">
      <c r="A72" s="68"/>
    </row>
    <row r="73" spans="1:1" x14ac:dyDescent="0.2">
      <c r="A73" s="68"/>
    </row>
    <row r="74" spans="1:1" x14ac:dyDescent="0.2">
      <c r="A74" s="68"/>
    </row>
    <row r="75" spans="1:1" x14ac:dyDescent="0.2">
      <c r="A75" s="68"/>
    </row>
    <row r="76" spans="1:1" x14ac:dyDescent="0.2">
      <c r="A76" s="68"/>
    </row>
    <row r="77" spans="1:1" x14ac:dyDescent="0.2">
      <c r="A77" s="68"/>
    </row>
    <row r="78" spans="1:1" x14ac:dyDescent="0.2">
      <c r="A78" s="68"/>
    </row>
    <row r="79" spans="1:1" x14ac:dyDescent="0.2">
      <c r="A79" s="68"/>
    </row>
    <row r="80" spans="1:1" x14ac:dyDescent="0.2">
      <c r="A80" s="68"/>
    </row>
    <row r="81" spans="1:1" x14ac:dyDescent="0.2">
      <c r="A81" s="68"/>
    </row>
    <row r="82" spans="1:1" x14ac:dyDescent="0.2">
      <c r="A82" s="68"/>
    </row>
    <row r="83" spans="1:1" x14ac:dyDescent="0.2">
      <c r="A83" s="68"/>
    </row>
    <row r="84" spans="1:1" x14ac:dyDescent="0.2">
      <c r="A84" s="68"/>
    </row>
    <row r="85" spans="1:1" x14ac:dyDescent="0.2">
      <c r="A85" s="68"/>
    </row>
    <row r="86" spans="1:1" x14ac:dyDescent="0.2">
      <c r="A86" s="68"/>
    </row>
    <row r="87" spans="1:1" x14ac:dyDescent="0.2">
      <c r="A87" s="68"/>
    </row>
    <row r="88" spans="1:1" x14ac:dyDescent="0.2">
      <c r="A88" s="68"/>
    </row>
    <row r="89" spans="1:1" x14ac:dyDescent="0.2">
      <c r="A89" s="68"/>
    </row>
    <row r="90" spans="1:1" x14ac:dyDescent="0.2">
      <c r="A90" s="68"/>
    </row>
    <row r="91" spans="1:1" x14ac:dyDescent="0.2">
      <c r="A91" s="68"/>
    </row>
    <row r="92" spans="1:1" x14ac:dyDescent="0.2">
      <c r="A92" s="68"/>
    </row>
    <row r="93" spans="1:1" x14ac:dyDescent="0.2">
      <c r="A93" s="68"/>
    </row>
    <row r="94" spans="1:1" x14ac:dyDescent="0.2">
      <c r="A94" s="68"/>
    </row>
    <row r="95" spans="1:1" x14ac:dyDescent="0.2">
      <c r="A95" s="68"/>
    </row>
    <row r="96" spans="1:1" x14ac:dyDescent="0.2">
      <c r="A96" s="68"/>
    </row>
    <row r="97" spans="1:1" x14ac:dyDescent="0.2">
      <c r="A97" s="68"/>
    </row>
    <row r="98" spans="1:1" x14ac:dyDescent="0.2">
      <c r="A98" s="68"/>
    </row>
    <row r="99" spans="1:1" x14ac:dyDescent="0.2">
      <c r="A99" s="68"/>
    </row>
    <row r="100" spans="1:1" x14ac:dyDescent="0.2">
      <c r="A100" s="68"/>
    </row>
    <row r="101" spans="1:1" x14ac:dyDescent="0.2">
      <c r="A101" s="68"/>
    </row>
    <row r="102" spans="1:1" x14ac:dyDescent="0.2">
      <c r="A102" s="68"/>
    </row>
    <row r="103" spans="1:1" x14ac:dyDescent="0.2">
      <c r="A103" s="68"/>
    </row>
    <row r="104" spans="1:1" x14ac:dyDescent="0.2">
      <c r="A104" s="68"/>
    </row>
    <row r="105" spans="1:1" x14ac:dyDescent="0.2">
      <c r="A105" s="68"/>
    </row>
    <row r="106" spans="1:1" x14ac:dyDescent="0.2">
      <c r="A106" s="68"/>
    </row>
    <row r="107" spans="1:1" x14ac:dyDescent="0.2">
      <c r="A107" s="68"/>
    </row>
    <row r="108" spans="1:1" x14ac:dyDescent="0.2">
      <c r="A108" s="68"/>
    </row>
    <row r="109" spans="1:1" x14ac:dyDescent="0.2">
      <c r="A109" s="68"/>
    </row>
    <row r="110" spans="1:1" x14ac:dyDescent="0.2">
      <c r="A110" s="68"/>
    </row>
    <row r="111" spans="1:1" x14ac:dyDescent="0.2">
      <c r="A111" s="68"/>
    </row>
    <row r="112" spans="1:1" x14ac:dyDescent="0.2">
      <c r="A112" s="68"/>
    </row>
    <row r="113" spans="1:1" x14ac:dyDescent="0.2">
      <c r="A113" s="68"/>
    </row>
    <row r="114" spans="1:1" x14ac:dyDescent="0.2">
      <c r="A114" s="68"/>
    </row>
    <row r="115" spans="1:1" x14ac:dyDescent="0.2">
      <c r="A115" s="68"/>
    </row>
    <row r="116" spans="1:1" x14ac:dyDescent="0.2">
      <c r="A116" s="68"/>
    </row>
    <row r="117" spans="1:1" x14ac:dyDescent="0.2">
      <c r="A117" s="68"/>
    </row>
    <row r="118" spans="1:1" x14ac:dyDescent="0.2">
      <c r="A118" s="68"/>
    </row>
    <row r="119" spans="1:1" x14ac:dyDescent="0.2">
      <c r="A119" s="68"/>
    </row>
    <row r="120" spans="1:1" x14ac:dyDescent="0.2">
      <c r="A120" s="68"/>
    </row>
    <row r="121" spans="1:1" x14ac:dyDescent="0.2">
      <c r="A121" s="68"/>
    </row>
    <row r="122" spans="1:1" x14ac:dyDescent="0.2">
      <c r="A122" s="68"/>
    </row>
    <row r="123" spans="1:1" x14ac:dyDescent="0.2">
      <c r="A123" s="68"/>
    </row>
    <row r="124" spans="1:1" x14ac:dyDescent="0.2">
      <c r="A124" s="68"/>
    </row>
    <row r="125" spans="1:1" x14ac:dyDescent="0.2">
      <c r="A125" s="68"/>
    </row>
    <row r="126" spans="1:1" x14ac:dyDescent="0.2">
      <c r="A126" s="68"/>
    </row>
    <row r="127" spans="1:1" x14ac:dyDescent="0.2">
      <c r="A127" s="68"/>
    </row>
    <row r="128" spans="1:1" x14ac:dyDescent="0.2">
      <c r="A128" s="68"/>
    </row>
    <row r="129" spans="1:1" x14ac:dyDescent="0.2">
      <c r="A129" s="68"/>
    </row>
    <row r="130" spans="1:1" x14ac:dyDescent="0.2">
      <c r="A130" s="68"/>
    </row>
    <row r="131" spans="1:1" x14ac:dyDescent="0.2">
      <c r="A131" s="68"/>
    </row>
    <row r="132" spans="1:1" x14ac:dyDescent="0.2">
      <c r="A132" s="68"/>
    </row>
    <row r="133" spans="1:1" x14ac:dyDescent="0.2">
      <c r="A133" s="68"/>
    </row>
    <row r="134" spans="1:1" x14ac:dyDescent="0.2">
      <c r="A134" s="68"/>
    </row>
    <row r="135" spans="1:1" x14ac:dyDescent="0.2">
      <c r="A135" s="68"/>
    </row>
    <row r="136" spans="1:1" x14ac:dyDescent="0.2">
      <c r="A136" s="68"/>
    </row>
    <row r="137" spans="1:1" x14ac:dyDescent="0.2">
      <c r="A137" s="68"/>
    </row>
    <row r="138" spans="1:1" x14ac:dyDescent="0.2">
      <c r="A138" s="68"/>
    </row>
    <row r="139" spans="1:1" x14ac:dyDescent="0.2">
      <c r="A139" s="68"/>
    </row>
    <row r="140" spans="1:1" x14ac:dyDescent="0.2">
      <c r="A140" s="68"/>
    </row>
    <row r="141" spans="1:1" x14ac:dyDescent="0.2">
      <c r="A141" s="68"/>
    </row>
    <row r="142" spans="1:1" x14ac:dyDescent="0.2">
      <c r="A142" s="68"/>
    </row>
    <row r="143" spans="1:1" x14ac:dyDescent="0.2">
      <c r="A143" s="68"/>
    </row>
    <row r="144" spans="1:1" x14ac:dyDescent="0.2">
      <c r="A144" s="68"/>
    </row>
    <row r="145" spans="1:1" x14ac:dyDescent="0.2">
      <c r="A145" s="68"/>
    </row>
    <row r="146" spans="1:1" x14ac:dyDescent="0.2">
      <c r="A146" s="68"/>
    </row>
    <row r="147" spans="1:1" x14ac:dyDescent="0.2">
      <c r="A147" s="68"/>
    </row>
    <row r="148" spans="1:1" x14ac:dyDescent="0.2">
      <c r="A148" s="68"/>
    </row>
    <row r="149" spans="1:1" x14ac:dyDescent="0.2">
      <c r="A149" s="68"/>
    </row>
    <row r="150" spans="1:1" x14ac:dyDescent="0.2">
      <c r="A150" s="68"/>
    </row>
    <row r="151" spans="1:1" x14ac:dyDescent="0.2">
      <c r="A151" s="68"/>
    </row>
    <row r="152" spans="1:1" x14ac:dyDescent="0.2">
      <c r="A152" s="68"/>
    </row>
    <row r="153" spans="1:1" x14ac:dyDescent="0.2">
      <c r="A153" s="68"/>
    </row>
    <row r="154" spans="1:1" x14ac:dyDescent="0.2">
      <c r="A154" s="68"/>
    </row>
    <row r="155" spans="1:1" x14ac:dyDescent="0.2">
      <c r="A155" s="68"/>
    </row>
    <row r="156" spans="1:1" x14ac:dyDescent="0.2">
      <c r="A156" s="68"/>
    </row>
    <row r="157" spans="1:1" x14ac:dyDescent="0.2">
      <c r="A157" s="68"/>
    </row>
    <row r="158" spans="1:1" x14ac:dyDescent="0.2">
      <c r="A158" s="68"/>
    </row>
    <row r="159" spans="1:1" x14ac:dyDescent="0.2">
      <c r="A159" s="68"/>
    </row>
    <row r="160" spans="1:1" x14ac:dyDescent="0.2">
      <c r="A160" s="68"/>
    </row>
    <row r="161" spans="1:1" x14ac:dyDescent="0.2">
      <c r="A161" s="68"/>
    </row>
    <row r="162" spans="1:1" x14ac:dyDescent="0.2">
      <c r="A162" s="68"/>
    </row>
    <row r="163" spans="1:1" x14ac:dyDescent="0.2">
      <c r="A163" s="68"/>
    </row>
    <row r="164" spans="1:1" x14ac:dyDescent="0.2">
      <c r="A164" s="68"/>
    </row>
    <row r="165" spans="1:1" x14ac:dyDescent="0.2">
      <c r="A165" s="68"/>
    </row>
    <row r="166" spans="1:1" x14ac:dyDescent="0.2">
      <c r="A166" s="68"/>
    </row>
    <row r="167" spans="1:1" x14ac:dyDescent="0.2">
      <c r="A167" s="68"/>
    </row>
    <row r="168" spans="1:1" x14ac:dyDescent="0.2">
      <c r="A168" s="68"/>
    </row>
    <row r="169" spans="1:1" x14ac:dyDescent="0.2">
      <c r="A169" s="68"/>
    </row>
    <row r="170" spans="1:1" x14ac:dyDescent="0.2">
      <c r="A170" s="68"/>
    </row>
    <row r="171" spans="1:1" x14ac:dyDescent="0.2">
      <c r="A171" s="68"/>
    </row>
    <row r="172" spans="1:1" x14ac:dyDescent="0.2">
      <c r="A172" s="68"/>
    </row>
    <row r="173" spans="1:1" x14ac:dyDescent="0.2">
      <c r="A173" s="68"/>
    </row>
    <row r="174" spans="1:1" x14ac:dyDescent="0.2">
      <c r="A174" s="68"/>
    </row>
    <row r="175" spans="1:1" x14ac:dyDescent="0.2">
      <c r="A175" s="68"/>
    </row>
    <row r="176" spans="1:1" x14ac:dyDescent="0.2">
      <c r="A176" s="68"/>
    </row>
    <row r="177" spans="1:1" x14ac:dyDescent="0.2">
      <c r="A177" s="68"/>
    </row>
    <row r="178" spans="1:1" x14ac:dyDescent="0.2">
      <c r="A178" s="68"/>
    </row>
    <row r="179" spans="1:1" x14ac:dyDescent="0.2">
      <c r="A179" s="68"/>
    </row>
    <row r="180" spans="1:1" x14ac:dyDescent="0.2">
      <c r="A180" s="68"/>
    </row>
    <row r="181" spans="1:1" x14ac:dyDescent="0.2">
      <c r="A181" s="68"/>
    </row>
    <row r="182" spans="1:1" x14ac:dyDescent="0.2">
      <c r="A182" s="68"/>
    </row>
    <row r="183" spans="1:1" x14ac:dyDescent="0.2">
      <c r="A183" s="68"/>
    </row>
    <row r="184" spans="1:1" x14ac:dyDescent="0.2">
      <c r="A184" s="68"/>
    </row>
    <row r="185" spans="1:1" x14ac:dyDescent="0.2">
      <c r="A185" s="68"/>
    </row>
    <row r="186" spans="1:1" x14ac:dyDescent="0.2">
      <c r="A186" s="68"/>
    </row>
    <row r="187" spans="1:1" x14ac:dyDescent="0.2">
      <c r="A187" s="68"/>
    </row>
    <row r="188" spans="1:1" x14ac:dyDescent="0.2">
      <c r="A188" s="68"/>
    </row>
    <row r="189" spans="1:1" x14ac:dyDescent="0.2">
      <c r="A189" s="68"/>
    </row>
    <row r="190" spans="1:1" x14ac:dyDescent="0.2">
      <c r="A190" s="68"/>
    </row>
    <row r="191" spans="1:1" x14ac:dyDescent="0.2">
      <c r="A191" s="68"/>
    </row>
    <row r="192" spans="1:1" x14ac:dyDescent="0.2">
      <c r="A192" s="68"/>
    </row>
    <row r="193" spans="1:1" x14ac:dyDescent="0.2">
      <c r="A193" s="68"/>
    </row>
    <row r="194" spans="1:1" x14ac:dyDescent="0.2">
      <c r="A194" s="68"/>
    </row>
    <row r="195" spans="1:1" x14ac:dyDescent="0.2">
      <c r="A195" s="68"/>
    </row>
    <row r="196" spans="1:1" x14ac:dyDescent="0.2">
      <c r="A196" s="68"/>
    </row>
    <row r="197" spans="1:1" x14ac:dyDescent="0.2">
      <c r="A197" s="68"/>
    </row>
    <row r="198" spans="1:1" x14ac:dyDescent="0.2">
      <c r="A198" s="68"/>
    </row>
    <row r="199" spans="1:1" x14ac:dyDescent="0.2">
      <c r="A199" s="68"/>
    </row>
    <row r="200" spans="1:1" x14ac:dyDescent="0.2">
      <c r="A200" s="68"/>
    </row>
    <row r="201" spans="1:1" x14ac:dyDescent="0.2">
      <c r="A201" s="68"/>
    </row>
    <row r="202" spans="1:1" x14ac:dyDescent="0.2">
      <c r="A202" s="68"/>
    </row>
    <row r="203" spans="1:1" x14ac:dyDescent="0.2">
      <c r="A203" s="68"/>
    </row>
    <row r="204" spans="1:1" x14ac:dyDescent="0.2">
      <c r="A204" s="68"/>
    </row>
    <row r="205" spans="1:1" x14ac:dyDescent="0.2">
      <c r="A205" s="68"/>
    </row>
    <row r="206" spans="1:1" x14ac:dyDescent="0.2">
      <c r="A206" s="68"/>
    </row>
    <row r="207" spans="1:1" x14ac:dyDescent="0.2">
      <c r="A207" s="68"/>
    </row>
    <row r="208" spans="1:1" x14ac:dyDescent="0.2">
      <c r="A208" s="68"/>
    </row>
    <row r="209" spans="1:1" x14ac:dyDescent="0.2">
      <c r="A209" s="68"/>
    </row>
    <row r="210" spans="1:1" x14ac:dyDescent="0.2">
      <c r="A210" s="68"/>
    </row>
    <row r="211" spans="1:1" x14ac:dyDescent="0.2">
      <c r="A211" s="68"/>
    </row>
    <row r="212" spans="1:1" x14ac:dyDescent="0.2">
      <c r="A212" s="68"/>
    </row>
    <row r="213" spans="1:1" x14ac:dyDescent="0.2">
      <c r="A213" s="68"/>
    </row>
    <row r="214" spans="1:1" x14ac:dyDescent="0.2">
      <c r="A214" s="68"/>
    </row>
    <row r="215" spans="1:1" x14ac:dyDescent="0.2">
      <c r="A215" s="68"/>
    </row>
    <row r="216" spans="1:1" x14ac:dyDescent="0.2">
      <c r="A216" s="68"/>
    </row>
    <row r="217" spans="1:1" x14ac:dyDescent="0.2">
      <c r="A217" s="68"/>
    </row>
    <row r="218" spans="1:1" x14ac:dyDescent="0.2">
      <c r="A218" s="68"/>
    </row>
    <row r="219" spans="1:1" x14ac:dyDescent="0.2">
      <c r="A219" s="68"/>
    </row>
    <row r="220" spans="1:1" x14ac:dyDescent="0.2">
      <c r="A220" s="68"/>
    </row>
    <row r="221" spans="1:1" x14ac:dyDescent="0.2">
      <c r="A221" s="68"/>
    </row>
    <row r="222" spans="1:1" x14ac:dyDescent="0.2">
      <c r="A222" s="68"/>
    </row>
    <row r="223" spans="1:1" x14ac:dyDescent="0.2">
      <c r="A223" s="68"/>
    </row>
    <row r="224" spans="1:1" x14ac:dyDescent="0.2">
      <c r="A224" s="68"/>
    </row>
    <row r="225" spans="1:1" x14ac:dyDescent="0.2">
      <c r="A225" s="68"/>
    </row>
    <row r="226" spans="1:1" x14ac:dyDescent="0.2">
      <c r="A226" s="68"/>
    </row>
    <row r="227" spans="1:1" x14ac:dyDescent="0.2">
      <c r="A227" s="68"/>
    </row>
    <row r="228" spans="1:1" x14ac:dyDescent="0.2">
      <c r="A228" s="68"/>
    </row>
    <row r="229" spans="1:1" x14ac:dyDescent="0.2">
      <c r="A229" s="68"/>
    </row>
    <row r="230" spans="1:1" x14ac:dyDescent="0.2">
      <c r="A230" s="68"/>
    </row>
    <row r="231" spans="1:1" x14ac:dyDescent="0.2">
      <c r="A231" s="68"/>
    </row>
    <row r="232" spans="1:1" x14ac:dyDescent="0.2">
      <c r="A232" s="68"/>
    </row>
    <row r="233" spans="1:1" x14ac:dyDescent="0.2">
      <c r="A233" s="68"/>
    </row>
    <row r="234" spans="1:1" x14ac:dyDescent="0.2">
      <c r="A234" s="68"/>
    </row>
    <row r="235" spans="1:1" x14ac:dyDescent="0.2">
      <c r="A235" s="68"/>
    </row>
    <row r="236" spans="1:1" x14ac:dyDescent="0.2">
      <c r="A236" s="68"/>
    </row>
    <row r="237" spans="1:1" x14ac:dyDescent="0.2">
      <c r="A237" s="68"/>
    </row>
    <row r="238" spans="1:1" x14ac:dyDescent="0.2">
      <c r="A238" s="68"/>
    </row>
    <row r="239" spans="1:1" x14ac:dyDescent="0.2">
      <c r="A239" s="68"/>
    </row>
    <row r="240" spans="1:1" x14ac:dyDescent="0.2">
      <c r="A240" s="68"/>
    </row>
    <row r="241" spans="1:1" x14ac:dyDescent="0.2">
      <c r="A241" s="68"/>
    </row>
    <row r="242" spans="1:1" x14ac:dyDescent="0.2">
      <c r="A242" s="68"/>
    </row>
    <row r="243" spans="1:1" x14ac:dyDescent="0.2">
      <c r="A243" s="68"/>
    </row>
    <row r="244" spans="1:1" x14ac:dyDescent="0.2">
      <c r="A244" s="68"/>
    </row>
    <row r="245" spans="1:1" x14ac:dyDescent="0.2">
      <c r="A245" s="68"/>
    </row>
    <row r="246" spans="1:1" x14ac:dyDescent="0.2">
      <c r="A246" s="68"/>
    </row>
    <row r="247" spans="1:1" x14ac:dyDescent="0.2">
      <c r="A247" s="68"/>
    </row>
    <row r="248" spans="1:1" x14ac:dyDescent="0.2">
      <c r="A248" s="68"/>
    </row>
    <row r="249" spans="1:1" x14ac:dyDescent="0.2">
      <c r="A249" s="68"/>
    </row>
    <row r="250" spans="1:1" x14ac:dyDescent="0.2">
      <c r="A250" s="68"/>
    </row>
    <row r="251" spans="1:1" x14ac:dyDescent="0.2">
      <c r="A251" s="68"/>
    </row>
    <row r="252" spans="1:1" x14ac:dyDescent="0.2">
      <c r="A252" s="68"/>
    </row>
    <row r="253" spans="1:1" x14ac:dyDescent="0.2">
      <c r="A253" s="68"/>
    </row>
    <row r="254" spans="1:1" x14ac:dyDescent="0.2">
      <c r="A254" s="68"/>
    </row>
    <row r="255" spans="1:1" x14ac:dyDescent="0.2">
      <c r="A255" s="68"/>
    </row>
    <row r="256" spans="1:1" x14ac:dyDescent="0.2">
      <c r="A256" s="68"/>
    </row>
    <row r="257" spans="1:1" x14ac:dyDescent="0.2">
      <c r="A257" s="68"/>
    </row>
    <row r="258" spans="1:1" x14ac:dyDescent="0.2">
      <c r="A258" s="68"/>
    </row>
    <row r="259" spans="1:1" x14ac:dyDescent="0.2">
      <c r="A259" s="68"/>
    </row>
    <row r="260" spans="1:1" x14ac:dyDescent="0.2">
      <c r="A260" s="68"/>
    </row>
    <row r="261" spans="1:1" x14ac:dyDescent="0.2">
      <c r="A261" s="68"/>
    </row>
    <row r="262" spans="1:1" x14ac:dyDescent="0.2">
      <c r="A262" s="68"/>
    </row>
    <row r="263" spans="1:1" x14ac:dyDescent="0.2">
      <c r="A263" s="68"/>
    </row>
    <row r="264" spans="1:1" x14ac:dyDescent="0.2">
      <c r="A264" s="68"/>
    </row>
    <row r="265" spans="1:1" x14ac:dyDescent="0.2">
      <c r="A265" s="68"/>
    </row>
    <row r="266" spans="1:1" x14ac:dyDescent="0.2">
      <c r="A266" s="68"/>
    </row>
    <row r="267" spans="1:1" x14ac:dyDescent="0.2">
      <c r="A267" s="68"/>
    </row>
    <row r="268" spans="1:1" x14ac:dyDescent="0.2">
      <c r="A268" s="68"/>
    </row>
  </sheetData>
  <mergeCells count="24">
    <mergeCell ref="Z9:AC9"/>
    <mergeCell ref="AD9:AG9"/>
    <mergeCell ref="AH9:AK9"/>
    <mergeCell ref="B9:E9"/>
    <mergeCell ref="F9:I9"/>
    <mergeCell ref="J9:M9"/>
    <mergeCell ref="N9:Q9"/>
    <mergeCell ref="R9:U9"/>
    <mergeCell ref="A55:E55"/>
    <mergeCell ref="A54:B54"/>
    <mergeCell ref="A1:B1"/>
    <mergeCell ref="AD6:AG6"/>
    <mergeCell ref="AH6:AK6"/>
    <mergeCell ref="V6:Y6"/>
    <mergeCell ref="Z6:AC6"/>
    <mergeCell ref="A4:B4"/>
    <mergeCell ref="N6:Q6"/>
    <mergeCell ref="R6:U6"/>
    <mergeCell ref="A6:A7"/>
    <mergeCell ref="B6:E6"/>
    <mergeCell ref="F6:I6"/>
    <mergeCell ref="J6:M6"/>
    <mergeCell ref="A2:B2"/>
    <mergeCell ref="V9:Y9"/>
  </mergeCells>
  <phoneticPr fontId="0" type="noConversion"/>
  <conditionalFormatting sqref="AY10:IV42 AH11:AK43 A45:AG53 AL12:AU54 AV11:AV54 AW11:AX52 AL10:AX43 C54:AG54 AY45:IV65536 AH46:AX65536 A1:IV8 A56:AG65536 F55:AG55 A54 A10:M42 R10:AG42 N10:Q33 N35:Q42">
    <cfRule type="cellIs" dxfId="23" priority="6" stopIfTrue="1" operator="lessThan">
      <formula>0</formula>
    </cfRule>
  </conditionalFormatting>
  <conditionalFormatting sqref="AH10:AK10">
    <cfRule type="cellIs" dxfId="22" priority="5" stopIfTrue="1" operator="lessThan">
      <formula>0</formula>
    </cfRule>
  </conditionalFormatting>
  <conditionalFormatting sqref="D32:D41">
    <cfRule type="cellIs" dxfId="21" priority="4" stopIfTrue="1" operator="lessThan">
      <formula>0</formula>
    </cfRule>
  </conditionalFormatting>
  <conditionalFormatting sqref="D11:D19">
    <cfRule type="cellIs" dxfId="20" priority="3" stopIfTrue="1" operator="lessThan">
      <formula>0</formula>
    </cfRule>
  </conditionalFormatting>
  <conditionalFormatting sqref="D43:D46">
    <cfRule type="cellIs" dxfId="19" priority="2" stopIfTrue="1" operator="lessThan">
      <formula>0</formula>
    </cfRule>
  </conditionalFormatting>
  <conditionalFormatting sqref="D49:D52">
    <cfRule type="cellIs" dxfId="18" priority="1" stopIfTrue="1" operator="lessThan">
      <formula>0</formula>
    </cfRule>
  </conditionalFormatting>
  <pageMargins left="0.2" right="0.2" top="0.62" bottom="1" header="0.38" footer="0.5"/>
  <pageSetup paperSize="9" scale="56" orientation="landscape" r:id="rId1"/>
  <headerFooter alignWithMargins="0">
    <oddHeader>&amp;A</oddHeader>
    <oddFooter>Page &amp;P</oddFooter>
  </headerFooter>
  <colBreaks count="2" manualBreakCount="2">
    <brk id="13" max="1048575" man="1"/>
    <brk id="25"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AN356"/>
  <sheetViews>
    <sheetView view="pageBreakPreview" zoomScaleSheetLayoutView="100" workbookViewId="0">
      <pane xSplit="1" topLeftCell="B1" activePane="topRight" state="frozen"/>
      <selection sqref="A1:AK56"/>
      <selection pane="topRight" activeCell="AH49" sqref="AH49:AK52"/>
    </sheetView>
  </sheetViews>
  <sheetFormatPr defaultRowHeight="12.75" x14ac:dyDescent="0.2"/>
  <cols>
    <col min="1" max="1" width="71.7109375" customWidth="1"/>
    <col min="2" max="2" width="12.42578125" bestFit="1" customWidth="1"/>
    <col min="3" max="4" width="12.7109375" bestFit="1" customWidth="1"/>
    <col min="5" max="5" width="13.5703125" bestFit="1" customWidth="1"/>
    <col min="6" max="6" width="12.42578125" bestFit="1" customWidth="1"/>
    <col min="7" max="7" width="15.28515625" customWidth="1"/>
    <col min="8" max="8" width="13.28515625" customWidth="1"/>
    <col min="9" max="9" width="13.5703125" bestFit="1" customWidth="1"/>
    <col min="10" max="10" width="12.42578125" bestFit="1" customWidth="1"/>
    <col min="11" max="11" width="14.140625" customWidth="1"/>
    <col min="12" max="12" width="13.42578125" customWidth="1"/>
    <col min="13" max="15" width="13.5703125" bestFit="1" customWidth="1"/>
    <col min="16" max="16" width="13.28515625" customWidth="1"/>
    <col min="17" max="18" width="13.5703125" bestFit="1" customWidth="1"/>
    <col min="19" max="19" width="13.7109375" customWidth="1"/>
    <col min="20" max="20" width="13.140625" bestFit="1" customWidth="1"/>
    <col min="21" max="21" width="13.5703125" bestFit="1" customWidth="1"/>
    <col min="22" max="24" width="12.42578125" bestFit="1" customWidth="1"/>
    <col min="25" max="26" width="13.5703125" bestFit="1" customWidth="1"/>
    <col min="27" max="27" width="13.42578125" customWidth="1"/>
    <col min="28" max="28" width="13.5703125" customWidth="1"/>
    <col min="29" max="30" width="13.5703125" bestFit="1" customWidth="1"/>
    <col min="31" max="31" width="13.7109375" customWidth="1"/>
    <col min="32" max="32" width="13.28515625" customWidth="1"/>
    <col min="33" max="34" width="13.5703125" bestFit="1" customWidth="1"/>
    <col min="35" max="35" width="13.28515625" customWidth="1"/>
    <col min="36" max="36" width="13.7109375" customWidth="1"/>
    <col min="37" max="37" width="13.5703125" bestFit="1" customWidth="1"/>
  </cols>
  <sheetData>
    <row r="1" spans="1:37" ht="15.75" x14ac:dyDescent="0.25">
      <c r="A1" s="114" t="s">
        <v>49</v>
      </c>
      <c r="B1" s="114"/>
      <c r="C1" s="21"/>
      <c r="D1" s="21"/>
      <c r="E1" s="21"/>
    </row>
    <row r="2" spans="1:37" ht="15.75" customHeight="1" x14ac:dyDescent="0.25">
      <c r="A2" s="125" t="s">
        <v>87</v>
      </c>
      <c r="B2" s="125"/>
      <c r="C2" s="22"/>
      <c r="D2" s="22"/>
      <c r="E2" s="22"/>
      <c r="F2" s="22"/>
      <c r="G2" s="22"/>
      <c r="H2" s="22"/>
    </row>
    <row r="3" spans="1:37" ht="10.5" customHeight="1" x14ac:dyDescent="0.25">
      <c r="A3" s="23"/>
      <c r="B3" s="23"/>
      <c r="C3" s="23"/>
      <c r="D3" s="23"/>
      <c r="E3" s="23"/>
    </row>
    <row r="4" spans="1:37" ht="14.25" x14ac:dyDescent="0.2">
      <c r="A4" s="119" t="s">
        <v>56</v>
      </c>
      <c r="B4" s="119"/>
      <c r="C4" s="31"/>
      <c r="D4" s="31"/>
      <c r="E4" s="24"/>
    </row>
    <row r="6" spans="1:37" s="6" customFormat="1" ht="30.75" customHeight="1" x14ac:dyDescent="0.2">
      <c r="A6" s="122" t="s">
        <v>39</v>
      </c>
      <c r="B6" s="122" t="s">
        <v>40</v>
      </c>
      <c r="C6" s="122"/>
      <c r="D6" s="122"/>
      <c r="E6" s="122"/>
      <c r="F6" s="123" t="s">
        <v>41</v>
      </c>
      <c r="G6" s="123"/>
      <c r="H6" s="123"/>
      <c r="I6" s="123"/>
      <c r="J6" s="124" t="s">
        <v>42</v>
      </c>
      <c r="K6" s="124"/>
      <c r="L6" s="124"/>
      <c r="M6" s="124"/>
      <c r="N6" s="120" t="s">
        <v>43</v>
      </c>
      <c r="O6" s="120"/>
      <c r="P6" s="120"/>
      <c r="Q6" s="120"/>
      <c r="R6" s="121" t="s">
        <v>44</v>
      </c>
      <c r="S6" s="121"/>
      <c r="T6" s="121"/>
      <c r="U6" s="121"/>
      <c r="V6" s="117" t="s">
        <v>51</v>
      </c>
      <c r="W6" s="117"/>
      <c r="X6" s="117"/>
      <c r="Y6" s="117"/>
      <c r="Z6" s="118" t="s">
        <v>45</v>
      </c>
      <c r="AA6" s="118"/>
      <c r="AB6" s="118"/>
      <c r="AC6" s="118"/>
      <c r="AD6" s="115" t="s">
        <v>46</v>
      </c>
      <c r="AE6" s="115"/>
      <c r="AF6" s="115"/>
      <c r="AG6" s="115"/>
      <c r="AH6" s="153" t="s">
        <v>47</v>
      </c>
      <c r="AI6" s="153"/>
      <c r="AJ6" s="153"/>
      <c r="AK6" s="153"/>
    </row>
    <row r="7" spans="1:37" s="6" customFormat="1" x14ac:dyDescent="0.2">
      <c r="A7" s="122"/>
      <c r="B7" s="7" t="s">
        <v>1</v>
      </c>
      <c r="C7" s="7" t="s">
        <v>2</v>
      </c>
      <c r="D7" s="7" t="s">
        <v>3</v>
      </c>
      <c r="E7" s="7" t="s">
        <v>0</v>
      </c>
      <c r="F7" s="8" t="s">
        <v>1</v>
      </c>
      <c r="G7" s="8" t="s">
        <v>2</v>
      </c>
      <c r="H7" s="8" t="s">
        <v>3</v>
      </c>
      <c r="I7" s="8" t="s">
        <v>0</v>
      </c>
      <c r="J7" s="9" t="s">
        <v>1</v>
      </c>
      <c r="K7" s="9" t="s">
        <v>2</v>
      </c>
      <c r="L7" s="9" t="s">
        <v>3</v>
      </c>
      <c r="M7" s="9" t="s">
        <v>0</v>
      </c>
      <c r="N7" s="10" t="s">
        <v>1</v>
      </c>
      <c r="O7" s="10" t="s">
        <v>2</v>
      </c>
      <c r="P7" s="10" t="s">
        <v>3</v>
      </c>
      <c r="Q7" s="10" t="s">
        <v>0</v>
      </c>
      <c r="R7" s="11" t="s">
        <v>1</v>
      </c>
      <c r="S7" s="11" t="s">
        <v>2</v>
      </c>
      <c r="T7" s="11" t="s">
        <v>3</v>
      </c>
      <c r="U7" s="11" t="s">
        <v>0</v>
      </c>
      <c r="V7" s="12" t="s">
        <v>1</v>
      </c>
      <c r="W7" s="12" t="s">
        <v>2</v>
      </c>
      <c r="X7" s="12" t="s">
        <v>3</v>
      </c>
      <c r="Y7" s="12" t="s">
        <v>0</v>
      </c>
      <c r="Z7" s="13" t="s">
        <v>1</v>
      </c>
      <c r="AA7" s="13" t="s">
        <v>2</v>
      </c>
      <c r="AB7" s="13" t="s">
        <v>3</v>
      </c>
      <c r="AC7" s="13" t="s">
        <v>0</v>
      </c>
      <c r="AD7" s="14" t="s">
        <v>1</v>
      </c>
      <c r="AE7" s="14" t="s">
        <v>2</v>
      </c>
      <c r="AF7" s="14" t="s">
        <v>3</v>
      </c>
      <c r="AG7" s="14" t="s">
        <v>0</v>
      </c>
      <c r="AH7" s="15" t="s">
        <v>1</v>
      </c>
      <c r="AI7" s="15" t="s">
        <v>2</v>
      </c>
      <c r="AJ7" s="15" t="s">
        <v>3</v>
      </c>
      <c r="AK7" s="15" t="s">
        <v>0</v>
      </c>
    </row>
    <row r="8" spans="1:37" s="20" customFormat="1" ht="54" customHeight="1" x14ac:dyDescent="0.2">
      <c r="A8" s="16" t="s">
        <v>48</v>
      </c>
      <c r="B8" s="49"/>
      <c r="C8" s="49"/>
      <c r="D8" s="49"/>
      <c r="E8" s="49"/>
      <c r="F8" s="112" t="s">
        <v>72</v>
      </c>
      <c r="G8" s="112" t="s">
        <v>73</v>
      </c>
      <c r="H8" s="112" t="s">
        <v>74</v>
      </c>
      <c r="I8" s="107"/>
      <c r="J8" s="17" t="s">
        <v>75</v>
      </c>
      <c r="K8" s="17" t="s">
        <v>76</v>
      </c>
      <c r="L8" s="17" t="s">
        <v>77</v>
      </c>
      <c r="M8" s="17"/>
      <c r="N8" s="110" t="s">
        <v>75</v>
      </c>
      <c r="O8" s="110" t="s">
        <v>76</v>
      </c>
      <c r="P8" s="110" t="s">
        <v>77</v>
      </c>
      <c r="Q8" s="105"/>
      <c r="R8" s="111" t="s">
        <v>78</v>
      </c>
      <c r="S8" s="111" t="s">
        <v>79</v>
      </c>
      <c r="T8" s="111" t="s">
        <v>80</v>
      </c>
      <c r="U8" s="106"/>
      <c r="V8" s="18"/>
      <c r="W8" s="18"/>
      <c r="X8" s="18"/>
      <c r="Y8" s="18"/>
      <c r="Z8" s="19" t="s">
        <v>78</v>
      </c>
      <c r="AA8" s="19" t="s">
        <v>81</v>
      </c>
      <c r="AB8" s="19" t="s">
        <v>82</v>
      </c>
      <c r="AC8" s="19"/>
      <c r="AD8" s="108" t="s">
        <v>78</v>
      </c>
      <c r="AE8" s="108" t="s">
        <v>81</v>
      </c>
      <c r="AF8" s="108" t="s">
        <v>77</v>
      </c>
      <c r="AG8" s="103"/>
      <c r="AH8" s="109" t="s">
        <v>83</v>
      </c>
      <c r="AI8" s="109" t="s">
        <v>84</v>
      </c>
      <c r="AJ8" s="109" t="s">
        <v>80</v>
      </c>
      <c r="AK8" s="104"/>
    </row>
    <row r="9" spans="1:37" s="79" customFormat="1" x14ac:dyDescent="0.2">
      <c r="A9" s="78"/>
      <c r="B9" s="138" t="s">
        <v>58</v>
      </c>
      <c r="C9" s="139"/>
      <c r="D9" s="139"/>
      <c r="E9" s="140"/>
      <c r="F9" s="141" t="s">
        <v>58</v>
      </c>
      <c r="G9" s="142"/>
      <c r="H9" s="142"/>
      <c r="I9" s="143"/>
      <c r="J9" s="144" t="s">
        <v>58</v>
      </c>
      <c r="K9" s="145"/>
      <c r="L9" s="145"/>
      <c r="M9" s="146"/>
      <c r="N9" s="147" t="s">
        <v>58</v>
      </c>
      <c r="O9" s="148"/>
      <c r="P9" s="148"/>
      <c r="Q9" s="149"/>
      <c r="R9" s="150" t="s">
        <v>58</v>
      </c>
      <c r="S9" s="151"/>
      <c r="T9" s="151"/>
      <c r="U9" s="152"/>
      <c r="V9" s="126" t="s">
        <v>58</v>
      </c>
      <c r="W9" s="127"/>
      <c r="X9" s="127"/>
      <c r="Y9" s="128"/>
      <c r="Z9" s="129" t="s">
        <v>58</v>
      </c>
      <c r="AA9" s="130"/>
      <c r="AB9" s="130"/>
      <c r="AC9" s="131"/>
      <c r="AD9" s="132" t="s">
        <v>58</v>
      </c>
      <c r="AE9" s="133"/>
      <c r="AF9" s="133"/>
      <c r="AG9" s="134"/>
      <c r="AH9" s="135" t="s">
        <v>58</v>
      </c>
      <c r="AI9" s="136"/>
      <c r="AJ9" s="136"/>
      <c r="AK9" s="137"/>
    </row>
    <row r="10" spans="1:37" x14ac:dyDescent="0.2">
      <c r="A10" s="25" t="s">
        <v>5</v>
      </c>
      <c r="B10" s="51"/>
      <c r="C10" s="51"/>
      <c r="D10" s="51"/>
      <c r="E10" s="51"/>
      <c r="F10" s="52"/>
      <c r="G10" s="52"/>
      <c r="H10" s="52"/>
      <c r="I10" s="52"/>
      <c r="J10" s="53"/>
      <c r="K10" s="53"/>
      <c r="L10" s="53"/>
      <c r="M10" s="53"/>
      <c r="N10" s="54"/>
      <c r="O10" s="54"/>
      <c r="P10" s="54"/>
      <c r="Q10" s="54"/>
      <c r="R10" s="55"/>
      <c r="S10" s="55"/>
      <c r="T10" s="55"/>
      <c r="U10" s="55"/>
      <c r="V10" s="27"/>
      <c r="W10" s="27"/>
      <c r="X10" s="27"/>
      <c r="Y10" s="27"/>
      <c r="Z10" s="28"/>
      <c r="AA10" s="28"/>
      <c r="AB10" s="28"/>
      <c r="AC10" s="28"/>
      <c r="AD10" s="29"/>
      <c r="AE10" s="29"/>
      <c r="AF10" s="29"/>
      <c r="AG10" s="29"/>
      <c r="AH10" s="30"/>
      <c r="AI10" s="30"/>
      <c r="AJ10" s="30"/>
      <c r="AK10" s="30"/>
    </row>
    <row r="11" spans="1:37" s="38" customFormat="1" x14ac:dyDescent="0.2">
      <c r="A11" s="34" t="s">
        <v>6</v>
      </c>
      <c r="B11" s="44">
        <v>1444430</v>
      </c>
      <c r="C11" s="44">
        <v>213846</v>
      </c>
      <c r="D11" s="45">
        <v>692294</v>
      </c>
      <c r="E11" s="46">
        <v>2350570</v>
      </c>
      <c r="F11" s="59">
        <v>155427</v>
      </c>
      <c r="G11" s="59">
        <v>8454</v>
      </c>
      <c r="H11" s="59">
        <v>4229</v>
      </c>
      <c r="I11" s="59">
        <v>168110</v>
      </c>
      <c r="J11" s="60">
        <v>443853</v>
      </c>
      <c r="K11" s="60">
        <v>83318</v>
      </c>
      <c r="L11" s="60">
        <v>141784</v>
      </c>
      <c r="M11" s="60">
        <v>668955</v>
      </c>
      <c r="N11" s="61">
        <v>60225</v>
      </c>
      <c r="O11" s="61">
        <v>4070</v>
      </c>
      <c r="P11" s="61">
        <v>1560</v>
      </c>
      <c r="Q11" s="61">
        <v>65855</v>
      </c>
      <c r="R11" s="62">
        <v>39507</v>
      </c>
      <c r="S11" s="62">
        <v>12905</v>
      </c>
      <c r="T11" s="62">
        <v>33280</v>
      </c>
      <c r="U11" s="62">
        <v>85692</v>
      </c>
      <c r="V11" s="40">
        <v>427630</v>
      </c>
      <c r="W11" s="40">
        <v>65889</v>
      </c>
      <c r="X11" s="40">
        <v>323628</v>
      </c>
      <c r="Y11" s="40">
        <v>817147</v>
      </c>
      <c r="Z11" s="35">
        <v>165099</v>
      </c>
      <c r="AA11" s="35">
        <v>12818</v>
      </c>
      <c r="AB11" s="35">
        <v>40970</v>
      </c>
      <c r="AC11" s="35">
        <v>218887</v>
      </c>
      <c r="AD11" s="36">
        <v>115010</v>
      </c>
      <c r="AE11" s="36">
        <v>22231</v>
      </c>
      <c r="AF11" s="36">
        <v>128808</v>
      </c>
      <c r="AG11" s="36">
        <v>266049</v>
      </c>
      <c r="AH11" s="37">
        <v>37679</v>
      </c>
      <c r="AI11" s="37">
        <v>4161</v>
      </c>
      <c r="AJ11" s="37">
        <v>18035</v>
      </c>
      <c r="AK11" s="37">
        <v>59875</v>
      </c>
    </row>
    <row r="12" spans="1:37" s="38" customFormat="1" x14ac:dyDescent="0.2">
      <c r="A12" s="34" t="s">
        <v>7</v>
      </c>
      <c r="B12" s="44">
        <v>11453</v>
      </c>
      <c r="C12" s="44">
        <v>1539</v>
      </c>
      <c r="D12" s="45">
        <v>1828</v>
      </c>
      <c r="E12" s="46">
        <v>14820</v>
      </c>
      <c r="F12" s="59">
        <v>2002</v>
      </c>
      <c r="G12" s="59">
        <v>63</v>
      </c>
      <c r="H12" s="59">
        <v>34</v>
      </c>
      <c r="I12" s="59">
        <v>2099</v>
      </c>
      <c r="J12" s="60">
        <v>2464</v>
      </c>
      <c r="K12" s="60">
        <v>903</v>
      </c>
      <c r="L12" s="60">
        <v>891</v>
      </c>
      <c r="M12" s="60">
        <v>4258</v>
      </c>
      <c r="N12" s="61">
        <v>650</v>
      </c>
      <c r="O12" s="61">
        <v>138</v>
      </c>
      <c r="P12" s="61">
        <v>41</v>
      </c>
      <c r="Q12" s="61">
        <v>829</v>
      </c>
      <c r="R12" s="62">
        <v>568</v>
      </c>
      <c r="S12" s="62">
        <v>68</v>
      </c>
      <c r="T12" s="62">
        <v>18</v>
      </c>
      <c r="U12" s="62">
        <v>654</v>
      </c>
      <c r="V12" s="40">
        <v>3383</v>
      </c>
      <c r="W12" s="40">
        <v>283</v>
      </c>
      <c r="X12" s="40">
        <v>472</v>
      </c>
      <c r="Y12" s="40">
        <v>4138</v>
      </c>
      <c r="Z12" s="35">
        <v>1799</v>
      </c>
      <c r="AA12" s="35">
        <v>32</v>
      </c>
      <c r="AB12" s="35">
        <v>123</v>
      </c>
      <c r="AC12" s="35">
        <v>1954</v>
      </c>
      <c r="AD12" s="36">
        <v>0</v>
      </c>
      <c r="AE12" s="36">
        <v>0</v>
      </c>
      <c r="AF12" s="36">
        <v>0</v>
      </c>
      <c r="AG12" s="36">
        <v>0</v>
      </c>
      <c r="AH12" s="37">
        <v>587</v>
      </c>
      <c r="AI12" s="37">
        <v>52</v>
      </c>
      <c r="AJ12" s="37">
        <v>249</v>
      </c>
      <c r="AK12" s="37">
        <v>888</v>
      </c>
    </row>
    <row r="13" spans="1:37" s="38" customFormat="1" x14ac:dyDescent="0.2">
      <c r="A13" s="34" t="s">
        <v>8</v>
      </c>
      <c r="B13" s="44">
        <v>11236</v>
      </c>
      <c r="C13" s="44">
        <v>479</v>
      </c>
      <c r="D13" s="45">
        <v>225</v>
      </c>
      <c r="E13" s="46">
        <v>11940</v>
      </c>
      <c r="F13" s="59">
        <v>521</v>
      </c>
      <c r="G13" s="59">
        <v>369</v>
      </c>
      <c r="H13" s="59">
        <v>0</v>
      </c>
      <c r="I13" s="59">
        <v>890</v>
      </c>
      <c r="J13" s="60">
        <v>634</v>
      </c>
      <c r="K13" s="60">
        <v>38</v>
      </c>
      <c r="L13" s="60">
        <v>41</v>
      </c>
      <c r="M13" s="60">
        <v>713</v>
      </c>
      <c r="N13" s="61">
        <v>34</v>
      </c>
      <c r="O13" s="61">
        <v>0</v>
      </c>
      <c r="P13" s="61">
        <v>15</v>
      </c>
      <c r="Q13" s="61">
        <v>49</v>
      </c>
      <c r="R13" s="62">
        <v>286</v>
      </c>
      <c r="S13" s="62">
        <v>0</v>
      </c>
      <c r="T13" s="62">
        <v>0</v>
      </c>
      <c r="U13" s="62">
        <v>286</v>
      </c>
      <c r="V13" s="40">
        <v>484</v>
      </c>
      <c r="W13" s="40">
        <v>0</v>
      </c>
      <c r="X13" s="40">
        <v>0</v>
      </c>
      <c r="Y13" s="40">
        <v>484</v>
      </c>
      <c r="Z13" s="35">
        <v>227</v>
      </c>
      <c r="AA13" s="35">
        <v>5</v>
      </c>
      <c r="AB13" s="35">
        <v>31</v>
      </c>
      <c r="AC13" s="35">
        <v>263</v>
      </c>
      <c r="AD13" s="36">
        <v>9007</v>
      </c>
      <c r="AE13" s="36">
        <v>51</v>
      </c>
      <c r="AF13" s="36">
        <v>131</v>
      </c>
      <c r="AG13" s="36">
        <v>9189</v>
      </c>
      <c r="AH13" s="37">
        <v>43</v>
      </c>
      <c r="AI13" s="37">
        <v>16</v>
      </c>
      <c r="AJ13" s="37">
        <v>7</v>
      </c>
      <c r="AK13" s="37">
        <v>66</v>
      </c>
    </row>
    <row r="14" spans="1:37" s="38" customFormat="1" x14ac:dyDescent="0.2">
      <c r="A14" s="34" t="s">
        <v>9</v>
      </c>
      <c r="B14" s="44">
        <v>940</v>
      </c>
      <c r="C14" s="44">
        <v>131</v>
      </c>
      <c r="D14" s="45">
        <v>53</v>
      </c>
      <c r="E14" s="46">
        <v>1124</v>
      </c>
      <c r="F14" s="59">
        <v>50</v>
      </c>
      <c r="G14" s="59">
        <v>0</v>
      </c>
      <c r="H14" s="59">
        <v>0</v>
      </c>
      <c r="I14" s="59">
        <v>50</v>
      </c>
      <c r="J14" s="60">
        <v>108</v>
      </c>
      <c r="K14" s="60">
        <v>19</v>
      </c>
      <c r="L14" s="60">
        <v>8</v>
      </c>
      <c r="M14" s="60">
        <v>135</v>
      </c>
      <c r="N14" s="61">
        <v>0</v>
      </c>
      <c r="O14" s="61">
        <v>0</v>
      </c>
      <c r="P14" s="61">
        <v>0</v>
      </c>
      <c r="Q14" s="61">
        <v>0</v>
      </c>
      <c r="R14" s="62">
        <v>1</v>
      </c>
      <c r="S14" s="62">
        <v>14</v>
      </c>
      <c r="T14" s="62">
        <v>0</v>
      </c>
      <c r="U14" s="62">
        <v>15</v>
      </c>
      <c r="V14" s="40">
        <v>249</v>
      </c>
      <c r="W14" s="40">
        <v>12</v>
      </c>
      <c r="X14" s="40">
        <v>0</v>
      </c>
      <c r="Y14" s="40">
        <v>261</v>
      </c>
      <c r="Z14" s="35">
        <v>6</v>
      </c>
      <c r="AA14" s="35">
        <v>0</v>
      </c>
      <c r="AB14" s="35">
        <v>0</v>
      </c>
      <c r="AC14" s="35">
        <v>6</v>
      </c>
      <c r="AD14" s="36">
        <v>417</v>
      </c>
      <c r="AE14" s="36">
        <v>6</v>
      </c>
      <c r="AF14" s="36">
        <v>45</v>
      </c>
      <c r="AG14" s="36">
        <v>468</v>
      </c>
      <c r="AH14" s="37">
        <v>109</v>
      </c>
      <c r="AI14" s="37">
        <v>80</v>
      </c>
      <c r="AJ14" s="37">
        <v>0</v>
      </c>
      <c r="AK14" s="37">
        <v>189</v>
      </c>
    </row>
    <row r="15" spans="1:37" s="38" customFormat="1" x14ac:dyDescent="0.2">
      <c r="A15" s="34" t="s">
        <v>10</v>
      </c>
      <c r="B15" s="44">
        <v>2862</v>
      </c>
      <c r="C15" s="44">
        <v>420</v>
      </c>
      <c r="D15" s="45">
        <v>1042</v>
      </c>
      <c r="E15" s="46">
        <v>4324</v>
      </c>
      <c r="F15" s="59">
        <v>104</v>
      </c>
      <c r="G15" s="59">
        <v>23</v>
      </c>
      <c r="H15" s="59">
        <v>1</v>
      </c>
      <c r="I15" s="59">
        <v>128</v>
      </c>
      <c r="J15" s="60">
        <v>818</v>
      </c>
      <c r="K15" s="60">
        <v>62</v>
      </c>
      <c r="L15" s="60">
        <v>126</v>
      </c>
      <c r="M15" s="60">
        <v>1006</v>
      </c>
      <c r="N15" s="61">
        <v>1</v>
      </c>
      <c r="O15" s="61">
        <v>0</v>
      </c>
      <c r="P15" s="61">
        <v>7</v>
      </c>
      <c r="Q15" s="61">
        <v>8</v>
      </c>
      <c r="R15" s="62">
        <v>158</v>
      </c>
      <c r="S15" s="62">
        <v>62</v>
      </c>
      <c r="T15" s="62">
        <v>30</v>
      </c>
      <c r="U15" s="62">
        <v>250</v>
      </c>
      <c r="V15" s="40">
        <v>523</v>
      </c>
      <c r="W15" s="40">
        <v>13</v>
      </c>
      <c r="X15" s="40">
        <v>431</v>
      </c>
      <c r="Y15" s="40">
        <v>967</v>
      </c>
      <c r="Z15" s="35">
        <v>1042</v>
      </c>
      <c r="AA15" s="35">
        <v>43</v>
      </c>
      <c r="AB15" s="35">
        <v>319</v>
      </c>
      <c r="AC15" s="35">
        <v>1404</v>
      </c>
      <c r="AD15" s="36">
        <v>0</v>
      </c>
      <c r="AE15" s="36">
        <v>0</v>
      </c>
      <c r="AF15" s="36">
        <v>0</v>
      </c>
      <c r="AG15" s="36">
        <v>0</v>
      </c>
      <c r="AH15" s="37">
        <v>216</v>
      </c>
      <c r="AI15" s="37">
        <v>217</v>
      </c>
      <c r="AJ15" s="37">
        <v>128</v>
      </c>
      <c r="AK15" s="37">
        <v>561</v>
      </c>
    </row>
    <row r="16" spans="1:37" s="38" customFormat="1" x14ac:dyDescent="0.2">
      <c r="A16" s="34" t="s">
        <v>11</v>
      </c>
      <c r="B16" s="44">
        <v>3012</v>
      </c>
      <c r="C16" s="44">
        <v>128</v>
      </c>
      <c r="D16" s="45">
        <v>197</v>
      </c>
      <c r="E16" s="46">
        <v>3337</v>
      </c>
      <c r="F16" s="59">
        <v>26</v>
      </c>
      <c r="G16" s="59">
        <v>31</v>
      </c>
      <c r="H16" s="59">
        <v>74</v>
      </c>
      <c r="I16" s="59">
        <v>131</v>
      </c>
      <c r="J16" s="60">
        <v>374</v>
      </c>
      <c r="K16" s="60">
        <v>81</v>
      </c>
      <c r="L16" s="60">
        <v>37</v>
      </c>
      <c r="M16" s="60">
        <v>492</v>
      </c>
      <c r="N16" s="61">
        <v>60</v>
      </c>
      <c r="O16" s="61">
        <v>0</v>
      </c>
      <c r="P16" s="61">
        <v>0</v>
      </c>
      <c r="Q16" s="61">
        <v>60</v>
      </c>
      <c r="R16" s="62">
        <v>533</v>
      </c>
      <c r="S16" s="62">
        <v>0</v>
      </c>
      <c r="T16" s="62">
        <v>0</v>
      </c>
      <c r="U16" s="62">
        <v>533</v>
      </c>
      <c r="V16" s="40">
        <v>1713</v>
      </c>
      <c r="W16" s="40">
        <v>0</v>
      </c>
      <c r="X16" s="40">
        <v>6</v>
      </c>
      <c r="Y16" s="40">
        <v>1719</v>
      </c>
      <c r="Z16" s="35">
        <v>301</v>
      </c>
      <c r="AA16" s="35">
        <v>0</v>
      </c>
      <c r="AB16" s="35">
        <v>0</v>
      </c>
      <c r="AC16" s="35">
        <v>301</v>
      </c>
      <c r="AD16" s="36">
        <v>0</v>
      </c>
      <c r="AE16" s="36">
        <v>0</v>
      </c>
      <c r="AF16" s="36">
        <v>0</v>
      </c>
      <c r="AG16" s="36">
        <v>0</v>
      </c>
      <c r="AH16" s="37">
        <v>5</v>
      </c>
      <c r="AI16" s="37">
        <v>16</v>
      </c>
      <c r="AJ16" s="37">
        <v>80</v>
      </c>
      <c r="AK16" s="37">
        <v>101</v>
      </c>
    </row>
    <row r="17" spans="1:37" s="38" customFormat="1" x14ac:dyDescent="0.2">
      <c r="A17" s="34" t="s">
        <v>12</v>
      </c>
      <c r="B17" s="44">
        <v>21970</v>
      </c>
      <c r="C17" s="44">
        <v>5906</v>
      </c>
      <c r="D17" s="45">
        <v>7516</v>
      </c>
      <c r="E17" s="46">
        <v>35392</v>
      </c>
      <c r="F17" s="59">
        <v>4430</v>
      </c>
      <c r="G17" s="59">
        <v>43</v>
      </c>
      <c r="H17" s="59">
        <v>42</v>
      </c>
      <c r="I17" s="59">
        <v>4515</v>
      </c>
      <c r="J17" s="60">
        <v>6141</v>
      </c>
      <c r="K17" s="60">
        <v>3788</v>
      </c>
      <c r="L17" s="60">
        <v>1597</v>
      </c>
      <c r="M17" s="60">
        <v>11526</v>
      </c>
      <c r="N17" s="61">
        <v>1891</v>
      </c>
      <c r="O17" s="61">
        <v>500</v>
      </c>
      <c r="P17" s="61">
        <v>52</v>
      </c>
      <c r="Q17" s="61">
        <v>2443</v>
      </c>
      <c r="R17" s="62">
        <v>837</v>
      </c>
      <c r="S17" s="62">
        <v>1159</v>
      </c>
      <c r="T17" s="62">
        <v>12</v>
      </c>
      <c r="U17" s="62">
        <v>2008</v>
      </c>
      <c r="V17" s="40">
        <v>3316</v>
      </c>
      <c r="W17" s="40">
        <v>11</v>
      </c>
      <c r="X17" s="40">
        <v>2157</v>
      </c>
      <c r="Y17" s="40">
        <v>5484</v>
      </c>
      <c r="Z17" s="35">
        <v>2233</v>
      </c>
      <c r="AA17" s="35">
        <v>76</v>
      </c>
      <c r="AB17" s="35">
        <v>136</v>
      </c>
      <c r="AC17" s="35">
        <v>2445</v>
      </c>
      <c r="AD17" s="36">
        <v>2956</v>
      </c>
      <c r="AE17" s="36">
        <v>311</v>
      </c>
      <c r="AF17" s="36">
        <v>3489</v>
      </c>
      <c r="AG17" s="36">
        <v>6756</v>
      </c>
      <c r="AH17" s="37">
        <v>166</v>
      </c>
      <c r="AI17" s="37">
        <v>18</v>
      </c>
      <c r="AJ17" s="37">
        <v>31</v>
      </c>
      <c r="AK17" s="37">
        <v>215</v>
      </c>
    </row>
    <row r="18" spans="1:37" s="38" customFormat="1" x14ac:dyDescent="0.2">
      <c r="A18" s="34" t="s">
        <v>13</v>
      </c>
      <c r="B18" s="44">
        <v>31580</v>
      </c>
      <c r="C18" s="44">
        <v>3674</v>
      </c>
      <c r="D18" s="45">
        <v>18106</v>
      </c>
      <c r="E18" s="46">
        <v>53360</v>
      </c>
      <c r="F18" s="59">
        <v>1072</v>
      </c>
      <c r="G18" s="59">
        <v>196</v>
      </c>
      <c r="H18" s="59">
        <v>221</v>
      </c>
      <c r="I18" s="59">
        <v>1489</v>
      </c>
      <c r="J18" s="60">
        <v>9928</v>
      </c>
      <c r="K18" s="60">
        <v>2033</v>
      </c>
      <c r="L18" s="60">
        <v>1615</v>
      </c>
      <c r="M18" s="60">
        <v>13576</v>
      </c>
      <c r="N18" s="61">
        <v>839</v>
      </c>
      <c r="O18" s="61">
        <v>16</v>
      </c>
      <c r="P18" s="61">
        <v>32</v>
      </c>
      <c r="Q18" s="61">
        <v>887</v>
      </c>
      <c r="R18" s="62">
        <v>1016</v>
      </c>
      <c r="S18" s="62">
        <v>326</v>
      </c>
      <c r="T18" s="62">
        <v>0</v>
      </c>
      <c r="U18" s="62">
        <v>1342</v>
      </c>
      <c r="V18" s="40">
        <v>7474</v>
      </c>
      <c r="W18" s="40">
        <v>335</v>
      </c>
      <c r="X18" s="40">
        <v>1416</v>
      </c>
      <c r="Y18" s="40">
        <v>9225</v>
      </c>
      <c r="Z18" s="35">
        <v>5040</v>
      </c>
      <c r="AA18" s="35">
        <v>189</v>
      </c>
      <c r="AB18" s="35">
        <v>687</v>
      </c>
      <c r="AC18" s="35">
        <v>5916</v>
      </c>
      <c r="AD18" s="36">
        <v>5327</v>
      </c>
      <c r="AE18" s="36">
        <v>388</v>
      </c>
      <c r="AF18" s="36">
        <v>6812</v>
      </c>
      <c r="AG18" s="36">
        <v>12527</v>
      </c>
      <c r="AH18" s="37">
        <v>884</v>
      </c>
      <c r="AI18" s="37">
        <v>191</v>
      </c>
      <c r="AJ18" s="37">
        <v>7323</v>
      </c>
      <c r="AK18" s="37">
        <v>8398</v>
      </c>
    </row>
    <row r="19" spans="1:37" s="100" customFormat="1" x14ac:dyDescent="0.2">
      <c r="A19" s="39" t="s">
        <v>14</v>
      </c>
      <c r="B19" s="84">
        <v>1527483</v>
      </c>
      <c r="C19" s="84">
        <v>226123</v>
      </c>
      <c r="D19" s="85">
        <v>721261</v>
      </c>
      <c r="E19" s="86">
        <v>2474867</v>
      </c>
      <c r="F19" s="87">
        <v>163632</v>
      </c>
      <c r="G19" s="87">
        <v>9179</v>
      </c>
      <c r="H19" s="87">
        <v>4601</v>
      </c>
      <c r="I19" s="87">
        <v>177412</v>
      </c>
      <c r="J19" s="88">
        <v>464320</v>
      </c>
      <c r="K19" s="88">
        <v>90242</v>
      </c>
      <c r="L19" s="88">
        <v>146099</v>
      </c>
      <c r="M19" s="88">
        <v>700661</v>
      </c>
      <c r="N19" s="89">
        <v>63700</v>
      </c>
      <c r="O19" s="89">
        <v>4724</v>
      </c>
      <c r="P19" s="89">
        <v>1707</v>
      </c>
      <c r="Q19" s="89">
        <v>70131</v>
      </c>
      <c r="R19" s="90">
        <v>42906</v>
      </c>
      <c r="S19" s="90">
        <v>14534</v>
      </c>
      <c r="T19" s="90">
        <v>33340</v>
      </c>
      <c r="U19" s="90">
        <v>90780</v>
      </c>
      <c r="V19" s="96">
        <v>444772</v>
      </c>
      <c r="W19" s="96">
        <v>66543</v>
      </c>
      <c r="X19" s="96">
        <v>328110</v>
      </c>
      <c r="Y19" s="96">
        <v>839425</v>
      </c>
      <c r="Z19" s="97">
        <v>175747</v>
      </c>
      <c r="AA19" s="97">
        <v>13163</v>
      </c>
      <c r="AB19" s="97">
        <v>42266</v>
      </c>
      <c r="AC19" s="97">
        <v>231176</v>
      </c>
      <c r="AD19" s="98">
        <v>132717</v>
      </c>
      <c r="AE19" s="98">
        <v>22987</v>
      </c>
      <c r="AF19" s="98">
        <v>139285</v>
      </c>
      <c r="AG19" s="98">
        <v>294989</v>
      </c>
      <c r="AH19" s="99">
        <v>39689</v>
      </c>
      <c r="AI19" s="99">
        <v>4751</v>
      </c>
      <c r="AJ19" s="99">
        <v>25853</v>
      </c>
      <c r="AK19" s="99">
        <v>70293</v>
      </c>
    </row>
    <row r="20" spans="1:37" s="38" customFormat="1" x14ac:dyDescent="0.2">
      <c r="A20" s="39"/>
      <c r="B20" s="44"/>
      <c r="C20" s="44"/>
      <c r="D20" s="45"/>
      <c r="E20" s="46"/>
      <c r="F20" s="59"/>
      <c r="G20" s="59"/>
      <c r="H20" s="59"/>
      <c r="I20" s="59"/>
      <c r="J20" s="60"/>
      <c r="K20" s="60"/>
      <c r="L20" s="60"/>
      <c r="M20" s="60"/>
      <c r="N20" s="61"/>
      <c r="O20" s="61"/>
      <c r="P20" s="61"/>
      <c r="Q20" s="61"/>
      <c r="R20" s="62"/>
      <c r="S20" s="62"/>
      <c r="T20" s="62"/>
      <c r="U20" s="62"/>
      <c r="V20" s="40"/>
      <c r="W20" s="40"/>
      <c r="X20" s="40"/>
      <c r="Y20" s="40"/>
      <c r="Z20" s="35"/>
      <c r="AA20" s="35"/>
      <c r="AB20" s="35"/>
      <c r="AC20" s="35"/>
      <c r="AD20" s="36"/>
      <c r="AE20" s="36"/>
      <c r="AF20" s="36"/>
      <c r="AG20" s="36"/>
      <c r="AH20" s="37"/>
      <c r="AI20" s="37"/>
      <c r="AJ20" s="37"/>
      <c r="AK20" s="37"/>
    </row>
    <row r="21" spans="1:37" s="38" customFormat="1" x14ac:dyDescent="0.2">
      <c r="A21" s="39" t="s">
        <v>15</v>
      </c>
      <c r="B21" s="44"/>
      <c r="C21" s="44"/>
      <c r="D21" s="44"/>
      <c r="E21" s="45"/>
      <c r="F21" s="59"/>
      <c r="G21" s="59"/>
      <c r="H21" s="59"/>
      <c r="I21" s="59"/>
      <c r="J21" s="60"/>
      <c r="K21" s="60"/>
      <c r="L21" s="60"/>
      <c r="M21" s="60"/>
      <c r="N21" s="61"/>
      <c r="O21" s="61"/>
      <c r="P21" s="61"/>
      <c r="Q21" s="61"/>
      <c r="R21" s="62"/>
      <c r="S21" s="62"/>
      <c r="T21" s="62"/>
      <c r="U21" s="62"/>
      <c r="V21" s="40"/>
      <c r="W21" s="40"/>
      <c r="X21" s="40"/>
      <c r="Y21" s="40"/>
      <c r="Z21" s="35"/>
      <c r="AA21" s="35"/>
      <c r="AB21" s="35"/>
      <c r="AC21" s="35"/>
      <c r="AD21" s="36"/>
      <c r="AE21" s="36"/>
      <c r="AF21" s="36"/>
      <c r="AG21" s="36"/>
      <c r="AH21" s="37"/>
      <c r="AI21" s="37"/>
      <c r="AJ21" s="37"/>
      <c r="AK21" s="37"/>
    </row>
    <row r="22" spans="1:37" s="38" customFormat="1" x14ac:dyDescent="0.2">
      <c r="A22" s="34" t="s">
        <v>16</v>
      </c>
      <c r="B22" s="44">
        <v>159000</v>
      </c>
      <c r="C22" s="44">
        <v>33991</v>
      </c>
      <c r="D22" s="45">
        <v>26727</v>
      </c>
      <c r="E22" s="46">
        <v>219718</v>
      </c>
      <c r="F22" s="59">
        <v>19131</v>
      </c>
      <c r="G22" s="59">
        <v>321</v>
      </c>
      <c r="H22" s="59">
        <v>364</v>
      </c>
      <c r="I22" s="59">
        <v>19816</v>
      </c>
      <c r="J22" s="60">
        <v>91094</v>
      </c>
      <c r="K22" s="60">
        <v>30868</v>
      </c>
      <c r="L22" s="60">
        <v>22934</v>
      </c>
      <c r="M22" s="60">
        <v>144896</v>
      </c>
      <c r="N22" s="61">
        <v>24733</v>
      </c>
      <c r="O22" s="61">
        <v>50</v>
      </c>
      <c r="P22" s="61">
        <v>33</v>
      </c>
      <c r="Q22" s="61">
        <v>24816</v>
      </c>
      <c r="R22" s="62">
        <v>5025</v>
      </c>
      <c r="S22" s="62">
        <v>209</v>
      </c>
      <c r="T22" s="62">
        <v>207</v>
      </c>
      <c r="U22" s="62">
        <v>5441</v>
      </c>
      <c r="V22" s="40">
        <v>11600</v>
      </c>
      <c r="W22" s="40">
        <v>2081</v>
      </c>
      <c r="X22" s="40">
        <v>2717</v>
      </c>
      <c r="Y22" s="40">
        <v>16398</v>
      </c>
      <c r="Z22" s="35">
        <v>4398</v>
      </c>
      <c r="AA22" s="35">
        <v>45</v>
      </c>
      <c r="AB22" s="35">
        <v>11</v>
      </c>
      <c r="AC22" s="35">
        <v>4454</v>
      </c>
      <c r="AD22" s="36">
        <v>2208</v>
      </c>
      <c r="AE22" s="36">
        <v>0</v>
      </c>
      <c r="AF22" s="36">
        <v>188</v>
      </c>
      <c r="AG22" s="36">
        <v>2396</v>
      </c>
      <c r="AH22" s="37">
        <v>811</v>
      </c>
      <c r="AI22" s="37">
        <v>417</v>
      </c>
      <c r="AJ22" s="37">
        <v>273</v>
      </c>
      <c r="AK22" s="37">
        <v>1501</v>
      </c>
    </row>
    <row r="23" spans="1:37" s="38" customFormat="1" x14ac:dyDescent="0.2">
      <c r="A23" s="34" t="s">
        <v>17</v>
      </c>
      <c r="B23" s="44">
        <v>76332</v>
      </c>
      <c r="C23" s="44">
        <v>7777</v>
      </c>
      <c r="D23" s="45">
        <v>14727</v>
      </c>
      <c r="E23" s="46">
        <v>98836</v>
      </c>
      <c r="F23" s="59">
        <v>33385</v>
      </c>
      <c r="G23" s="59">
        <v>581</v>
      </c>
      <c r="H23" s="59">
        <v>6</v>
      </c>
      <c r="I23" s="59">
        <v>33972</v>
      </c>
      <c r="J23" s="60">
        <v>30287</v>
      </c>
      <c r="K23" s="60">
        <v>6675</v>
      </c>
      <c r="L23" s="60">
        <v>3530</v>
      </c>
      <c r="M23" s="60">
        <v>40492</v>
      </c>
      <c r="N23" s="61">
        <v>1</v>
      </c>
      <c r="O23" s="61">
        <v>0</v>
      </c>
      <c r="P23" s="61">
        <v>0</v>
      </c>
      <c r="Q23" s="61">
        <v>1</v>
      </c>
      <c r="R23" s="62">
        <v>6602</v>
      </c>
      <c r="S23" s="62">
        <v>89</v>
      </c>
      <c r="T23" s="62">
        <v>154</v>
      </c>
      <c r="U23" s="62">
        <v>6845</v>
      </c>
      <c r="V23" s="40">
        <v>1515</v>
      </c>
      <c r="W23" s="40">
        <v>70</v>
      </c>
      <c r="X23" s="40">
        <v>10806</v>
      </c>
      <c r="Y23" s="40">
        <v>12391</v>
      </c>
      <c r="Z23" s="35">
        <v>894</v>
      </c>
      <c r="AA23" s="35">
        <v>0</v>
      </c>
      <c r="AB23" s="35">
        <v>212</v>
      </c>
      <c r="AC23" s="35">
        <v>1106</v>
      </c>
      <c r="AD23" s="36">
        <v>3516</v>
      </c>
      <c r="AE23" s="36">
        <v>358</v>
      </c>
      <c r="AF23" s="36">
        <v>19</v>
      </c>
      <c r="AG23" s="36">
        <v>3893</v>
      </c>
      <c r="AH23" s="37">
        <v>132</v>
      </c>
      <c r="AI23" s="37">
        <v>4</v>
      </c>
      <c r="AJ23" s="37">
        <v>0</v>
      </c>
      <c r="AK23" s="37">
        <v>136</v>
      </c>
    </row>
    <row r="24" spans="1:37" s="38" customFormat="1" x14ac:dyDescent="0.2">
      <c r="A24" s="34" t="s">
        <v>18</v>
      </c>
      <c r="B24" s="44">
        <v>345508</v>
      </c>
      <c r="C24" s="44">
        <v>64230</v>
      </c>
      <c r="D24" s="45">
        <v>144050</v>
      </c>
      <c r="E24" s="46">
        <v>553788</v>
      </c>
      <c r="F24" s="59">
        <v>26207</v>
      </c>
      <c r="G24" s="59">
        <v>519</v>
      </c>
      <c r="H24" s="59">
        <v>1269</v>
      </c>
      <c r="I24" s="59">
        <v>27995</v>
      </c>
      <c r="J24" s="60">
        <v>124095</v>
      </c>
      <c r="K24" s="60">
        <v>25583</v>
      </c>
      <c r="L24" s="60">
        <v>38152</v>
      </c>
      <c r="M24" s="60">
        <v>187830</v>
      </c>
      <c r="N24" s="61">
        <v>520</v>
      </c>
      <c r="O24" s="61">
        <v>0</v>
      </c>
      <c r="P24" s="61">
        <v>175</v>
      </c>
      <c r="Q24" s="61">
        <v>695</v>
      </c>
      <c r="R24" s="62">
        <v>1846</v>
      </c>
      <c r="S24" s="62">
        <v>1016</v>
      </c>
      <c r="T24" s="62">
        <v>1686</v>
      </c>
      <c r="U24" s="62">
        <v>4548</v>
      </c>
      <c r="V24" s="40">
        <v>179977</v>
      </c>
      <c r="W24" s="40">
        <v>35058</v>
      </c>
      <c r="X24" s="40">
        <v>84227</v>
      </c>
      <c r="Y24" s="40">
        <v>299262</v>
      </c>
      <c r="Z24" s="35">
        <v>6993</v>
      </c>
      <c r="AA24" s="35">
        <v>190</v>
      </c>
      <c r="AB24" s="35">
        <v>444</v>
      </c>
      <c r="AC24" s="35">
        <v>7627</v>
      </c>
      <c r="AD24" s="36">
        <v>4976</v>
      </c>
      <c r="AE24" s="36">
        <v>1841</v>
      </c>
      <c r="AF24" s="36">
        <v>17763</v>
      </c>
      <c r="AG24" s="36">
        <v>24580</v>
      </c>
      <c r="AH24" s="37">
        <v>894</v>
      </c>
      <c r="AI24" s="37">
        <v>23</v>
      </c>
      <c r="AJ24" s="37">
        <v>334</v>
      </c>
      <c r="AK24" s="37">
        <v>1251</v>
      </c>
    </row>
    <row r="25" spans="1:37" s="100" customFormat="1" x14ac:dyDescent="0.2">
      <c r="A25" s="39" t="s">
        <v>19</v>
      </c>
      <c r="B25" s="84">
        <v>580840</v>
      </c>
      <c r="C25" s="84">
        <v>105998</v>
      </c>
      <c r="D25" s="85">
        <v>185504</v>
      </c>
      <c r="E25" s="86">
        <v>872342</v>
      </c>
      <c r="F25" s="87">
        <v>78723</v>
      </c>
      <c r="G25" s="87">
        <v>1421</v>
      </c>
      <c r="H25" s="87">
        <v>1639</v>
      </c>
      <c r="I25" s="87">
        <v>81783</v>
      </c>
      <c r="J25" s="88">
        <v>245476</v>
      </c>
      <c r="K25" s="88">
        <v>63126</v>
      </c>
      <c r="L25" s="88">
        <v>64616</v>
      </c>
      <c r="M25" s="88">
        <v>373218</v>
      </c>
      <c r="N25" s="89">
        <v>25254</v>
      </c>
      <c r="O25" s="89">
        <v>50</v>
      </c>
      <c r="P25" s="89">
        <v>208</v>
      </c>
      <c r="Q25" s="89">
        <v>25512</v>
      </c>
      <c r="R25" s="90">
        <v>13473</v>
      </c>
      <c r="S25" s="90">
        <v>1314</v>
      </c>
      <c r="T25" s="90">
        <v>2047</v>
      </c>
      <c r="U25" s="90">
        <v>16834</v>
      </c>
      <c r="V25" s="96">
        <v>193092</v>
      </c>
      <c r="W25" s="96">
        <v>37209</v>
      </c>
      <c r="X25" s="96">
        <v>97750</v>
      </c>
      <c r="Y25" s="96">
        <v>328051</v>
      </c>
      <c r="Z25" s="97">
        <v>12285</v>
      </c>
      <c r="AA25" s="97">
        <v>235</v>
      </c>
      <c r="AB25" s="97">
        <v>667</v>
      </c>
      <c r="AC25" s="97">
        <v>13187</v>
      </c>
      <c r="AD25" s="98">
        <v>10700</v>
      </c>
      <c r="AE25" s="98">
        <v>2199</v>
      </c>
      <c r="AF25" s="98">
        <v>17970</v>
      </c>
      <c r="AG25" s="98">
        <v>30869</v>
      </c>
      <c r="AH25" s="99">
        <v>1837</v>
      </c>
      <c r="AI25" s="99">
        <v>444</v>
      </c>
      <c r="AJ25" s="99">
        <v>607</v>
      </c>
      <c r="AK25" s="99">
        <v>2888</v>
      </c>
    </row>
    <row r="26" spans="1:37" s="38" customFormat="1" x14ac:dyDescent="0.2">
      <c r="A26" s="34" t="s">
        <v>4</v>
      </c>
      <c r="B26" s="44">
        <v>162319</v>
      </c>
      <c r="C26" s="44">
        <v>32828</v>
      </c>
      <c r="D26" s="45">
        <v>26278</v>
      </c>
      <c r="E26" s="46">
        <v>221425</v>
      </c>
      <c r="F26" s="59">
        <v>19494</v>
      </c>
      <c r="G26" s="59">
        <v>288</v>
      </c>
      <c r="H26" s="59">
        <v>387</v>
      </c>
      <c r="I26" s="59">
        <v>20169</v>
      </c>
      <c r="J26" s="60">
        <v>93176</v>
      </c>
      <c r="K26" s="60">
        <v>29686</v>
      </c>
      <c r="L26" s="60">
        <v>22428</v>
      </c>
      <c r="M26" s="60">
        <v>145290</v>
      </c>
      <c r="N26" s="61">
        <v>24821</v>
      </c>
      <c r="O26" s="61">
        <v>50</v>
      </c>
      <c r="P26" s="61">
        <v>37</v>
      </c>
      <c r="Q26" s="61">
        <v>24908</v>
      </c>
      <c r="R26" s="62">
        <v>5371</v>
      </c>
      <c r="S26" s="62">
        <v>209</v>
      </c>
      <c r="T26" s="62">
        <v>207</v>
      </c>
      <c r="U26" s="62">
        <v>5787</v>
      </c>
      <c r="V26" s="40">
        <v>12309</v>
      </c>
      <c r="W26" s="40">
        <v>2132</v>
      </c>
      <c r="X26" s="40">
        <v>2769</v>
      </c>
      <c r="Y26" s="40">
        <v>17210</v>
      </c>
      <c r="Z26" s="35">
        <v>4120</v>
      </c>
      <c r="AA26" s="35">
        <v>45</v>
      </c>
      <c r="AB26" s="35">
        <v>10</v>
      </c>
      <c r="AC26" s="35">
        <v>4175</v>
      </c>
      <c r="AD26" s="36">
        <v>2212</v>
      </c>
      <c r="AE26" s="36">
        <v>0</v>
      </c>
      <c r="AF26" s="36">
        <v>187</v>
      </c>
      <c r="AG26" s="36">
        <v>2399</v>
      </c>
      <c r="AH26" s="37">
        <v>816</v>
      </c>
      <c r="AI26" s="37">
        <v>418</v>
      </c>
      <c r="AJ26" s="37">
        <v>253</v>
      </c>
      <c r="AK26" s="37">
        <v>1487</v>
      </c>
    </row>
    <row r="27" spans="1:37" s="38" customFormat="1" x14ac:dyDescent="0.2">
      <c r="A27" s="34" t="s">
        <v>20</v>
      </c>
      <c r="B27" s="44">
        <v>78690</v>
      </c>
      <c r="C27" s="44">
        <v>8002</v>
      </c>
      <c r="D27" s="45">
        <v>15830</v>
      </c>
      <c r="E27" s="46">
        <v>102522</v>
      </c>
      <c r="F27" s="59">
        <v>34197</v>
      </c>
      <c r="G27" s="59">
        <v>522</v>
      </c>
      <c r="H27" s="59">
        <v>6</v>
      </c>
      <c r="I27" s="59">
        <v>34725</v>
      </c>
      <c r="J27" s="60">
        <v>31733</v>
      </c>
      <c r="K27" s="60">
        <v>6913</v>
      </c>
      <c r="L27" s="60">
        <v>4011</v>
      </c>
      <c r="M27" s="60">
        <v>42657</v>
      </c>
      <c r="N27" s="61">
        <v>1</v>
      </c>
      <c r="O27" s="61">
        <v>0</v>
      </c>
      <c r="P27" s="61">
        <v>0</v>
      </c>
      <c r="Q27" s="61">
        <v>1</v>
      </c>
      <c r="R27" s="62">
        <v>6703</v>
      </c>
      <c r="S27" s="62">
        <v>89</v>
      </c>
      <c r="T27" s="62">
        <v>757</v>
      </c>
      <c r="U27" s="62">
        <v>7549</v>
      </c>
      <c r="V27" s="40">
        <v>1504</v>
      </c>
      <c r="W27" s="40">
        <v>36</v>
      </c>
      <c r="X27" s="40">
        <v>10807</v>
      </c>
      <c r="Y27" s="40">
        <v>12347</v>
      </c>
      <c r="Z27" s="35">
        <v>1002</v>
      </c>
      <c r="AA27" s="35">
        <v>0</v>
      </c>
      <c r="AB27" s="35">
        <v>230</v>
      </c>
      <c r="AC27" s="35">
        <v>1232</v>
      </c>
      <c r="AD27" s="36">
        <v>3418</v>
      </c>
      <c r="AE27" s="36">
        <v>438</v>
      </c>
      <c r="AF27" s="36">
        <v>19</v>
      </c>
      <c r="AG27" s="36">
        <v>3875</v>
      </c>
      <c r="AH27" s="37">
        <v>132</v>
      </c>
      <c r="AI27" s="37">
        <v>4</v>
      </c>
      <c r="AJ27" s="37">
        <v>0</v>
      </c>
      <c r="AK27" s="37">
        <v>136</v>
      </c>
    </row>
    <row r="28" spans="1:37" s="38" customFormat="1" x14ac:dyDescent="0.2">
      <c r="A28" s="34" t="s">
        <v>21</v>
      </c>
      <c r="B28" s="44">
        <v>361736</v>
      </c>
      <c r="C28" s="44">
        <v>69455</v>
      </c>
      <c r="D28" s="45">
        <v>155223</v>
      </c>
      <c r="E28" s="46">
        <v>586414</v>
      </c>
      <c r="F28" s="59">
        <v>29113</v>
      </c>
      <c r="G28" s="59">
        <v>534</v>
      </c>
      <c r="H28" s="59">
        <v>1265</v>
      </c>
      <c r="I28" s="59">
        <v>30912</v>
      </c>
      <c r="J28" s="60">
        <v>133648</v>
      </c>
      <c r="K28" s="60">
        <v>29180</v>
      </c>
      <c r="L28" s="60">
        <v>43538</v>
      </c>
      <c r="M28" s="60">
        <v>206366</v>
      </c>
      <c r="N28" s="61">
        <v>521</v>
      </c>
      <c r="O28" s="61">
        <v>0</v>
      </c>
      <c r="P28" s="61">
        <v>178</v>
      </c>
      <c r="Q28" s="61">
        <v>699</v>
      </c>
      <c r="R28" s="62">
        <v>1741</v>
      </c>
      <c r="S28" s="62">
        <v>1002</v>
      </c>
      <c r="T28" s="62">
        <v>1229</v>
      </c>
      <c r="U28" s="62">
        <v>3972</v>
      </c>
      <c r="V28" s="40">
        <v>183371</v>
      </c>
      <c r="W28" s="40">
        <v>36736</v>
      </c>
      <c r="X28" s="40">
        <v>90909</v>
      </c>
      <c r="Y28" s="40">
        <v>311016</v>
      </c>
      <c r="Z28" s="35">
        <v>7414</v>
      </c>
      <c r="AA28" s="35">
        <v>163</v>
      </c>
      <c r="AB28" s="35">
        <v>407</v>
      </c>
      <c r="AC28" s="35">
        <v>7984</v>
      </c>
      <c r="AD28" s="36">
        <v>5109</v>
      </c>
      <c r="AE28" s="36">
        <v>1818</v>
      </c>
      <c r="AF28" s="36">
        <v>17340</v>
      </c>
      <c r="AG28" s="36">
        <v>24267</v>
      </c>
      <c r="AH28" s="37">
        <v>819</v>
      </c>
      <c r="AI28" s="37">
        <v>22</v>
      </c>
      <c r="AJ28" s="37">
        <v>357</v>
      </c>
      <c r="AK28" s="37">
        <v>1198</v>
      </c>
    </row>
    <row r="29" spans="1:37" s="100" customFormat="1" x14ac:dyDescent="0.2">
      <c r="A29" s="39" t="s">
        <v>22</v>
      </c>
      <c r="B29" s="84">
        <v>602745</v>
      </c>
      <c r="C29" s="84">
        <v>110285</v>
      </c>
      <c r="D29" s="85">
        <v>197331</v>
      </c>
      <c r="E29" s="86">
        <v>910361</v>
      </c>
      <c r="F29" s="87">
        <v>82804</v>
      </c>
      <c r="G29" s="87">
        <v>1344</v>
      </c>
      <c r="H29" s="87">
        <v>1658</v>
      </c>
      <c r="I29" s="87">
        <v>85806</v>
      </c>
      <c r="J29" s="88">
        <v>258557</v>
      </c>
      <c r="K29" s="88">
        <v>65779</v>
      </c>
      <c r="L29" s="88">
        <v>69977</v>
      </c>
      <c r="M29" s="88">
        <v>394313</v>
      </c>
      <c r="N29" s="89">
        <v>25343</v>
      </c>
      <c r="O29" s="89">
        <v>50</v>
      </c>
      <c r="P29" s="89">
        <v>215</v>
      </c>
      <c r="Q29" s="89">
        <v>25608</v>
      </c>
      <c r="R29" s="90">
        <v>13815</v>
      </c>
      <c r="S29" s="90">
        <v>1300</v>
      </c>
      <c r="T29" s="90">
        <v>2193</v>
      </c>
      <c r="U29" s="90">
        <v>17308</v>
      </c>
      <c r="V29" s="96">
        <v>197184</v>
      </c>
      <c r="W29" s="96">
        <v>38904</v>
      </c>
      <c r="X29" s="96">
        <v>104485</v>
      </c>
      <c r="Y29" s="96">
        <v>340573</v>
      </c>
      <c r="Z29" s="97">
        <v>12536</v>
      </c>
      <c r="AA29" s="97">
        <v>208</v>
      </c>
      <c r="AB29" s="97">
        <v>647</v>
      </c>
      <c r="AC29" s="97">
        <v>13391</v>
      </c>
      <c r="AD29" s="98">
        <v>10739</v>
      </c>
      <c r="AE29" s="98">
        <v>2256</v>
      </c>
      <c r="AF29" s="98">
        <v>17546</v>
      </c>
      <c r="AG29" s="98">
        <v>30541</v>
      </c>
      <c r="AH29" s="99">
        <v>1767</v>
      </c>
      <c r="AI29" s="99">
        <v>444</v>
      </c>
      <c r="AJ29" s="99">
        <v>610</v>
      </c>
      <c r="AK29" s="99">
        <v>2821</v>
      </c>
    </row>
    <row r="30" spans="1:37" s="38" customFormat="1" x14ac:dyDescent="0.2">
      <c r="A30" s="39"/>
      <c r="B30" s="44"/>
      <c r="C30" s="44"/>
      <c r="D30" s="45"/>
      <c r="E30" s="46"/>
      <c r="F30" s="59"/>
      <c r="G30" s="59"/>
      <c r="H30" s="59"/>
      <c r="I30" s="59"/>
      <c r="J30" s="60"/>
      <c r="K30" s="60"/>
      <c r="L30" s="60"/>
      <c r="M30" s="60"/>
      <c r="N30" s="61"/>
      <c r="O30" s="61"/>
      <c r="P30" s="61"/>
      <c r="Q30" s="61"/>
      <c r="R30" s="62"/>
      <c r="S30" s="62"/>
      <c r="T30" s="62"/>
      <c r="U30" s="62"/>
      <c r="V30" s="40"/>
      <c r="W30" s="40"/>
      <c r="X30" s="40"/>
      <c r="Y30" s="40"/>
      <c r="Z30" s="35"/>
      <c r="AA30" s="35"/>
      <c r="AB30" s="35"/>
      <c r="AC30" s="35"/>
      <c r="AD30" s="36"/>
      <c r="AE30" s="36"/>
      <c r="AF30" s="36"/>
      <c r="AG30" s="36"/>
      <c r="AH30" s="37"/>
      <c r="AI30" s="37"/>
      <c r="AJ30" s="37"/>
      <c r="AK30" s="37"/>
    </row>
    <row r="31" spans="1:37" s="38" customFormat="1" x14ac:dyDescent="0.2">
      <c r="A31" s="39" t="s">
        <v>23</v>
      </c>
      <c r="B31" s="44"/>
      <c r="C31" s="44"/>
      <c r="D31" s="44"/>
      <c r="E31" s="45"/>
      <c r="F31" s="59"/>
      <c r="G31" s="59"/>
      <c r="H31" s="59"/>
      <c r="I31" s="59"/>
      <c r="J31" s="60"/>
      <c r="K31" s="60"/>
      <c r="L31" s="60"/>
      <c r="M31" s="60"/>
      <c r="N31" s="61"/>
      <c r="O31" s="61"/>
      <c r="P31" s="61"/>
      <c r="Q31" s="61"/>
      <c r="R31" s="62"/>
      <c r="S31" s="62"/>
      <c r="T31" s="62"/>
      <c r="U31" s="62"/>
      <c r="V31" s="40"/>
      <c r="W31" s="40"/>
      <c r="X31" s="40"/>
      <c r="Y31" s="40"/>
      <c r="Z31" s="35"/>
      <c r="AA31" s="35"/>
      <c r="AB31" s="35"/>
      <c r="AC31" s="35"/>
      <c r="AD31" s="36"/>
      <c r="AE31" s="36"/>
      <c r="AF31" s="36"/>
      <c r="AG31" s="36"/>
      <c r="AH31" s="37"/>
      <c r="AI31" s="37"/>
      <c r="AJ31" s="37"/>
      <c r="AK31" s="37"/>
    </row>
    <row r="32" spans="1:37" s="38" customFormat="1" x14ac:dyDescent="0.2">
      <c r="A32" s="34" t="s">
        <v>24</v>
      </c>
      <c r="B32" s="44">
        <v>903973</v>
      </c>
      <c r="C32" s="44">
        <v>136437</v>
      </c>
      <c r="D32" s="44">
        <v>387920</v>
      </c>
      <c r="E32" s="46">
        <v>1428330</v>
      </c>
      <c r="F32" s="59">
        <v>64295</v>
      </c>
      <c r="G32" s="59">
        <v>3417</v>
      </c>
      <c r="H32" s="59">
        <v>1912</v>
      </c>
      <c r="I32" s="59">
        <v>69624</v>
      </c>
      <c r="J32" s="60">
        <v>324141</v>
      </c>
      <c r="K32" s="60">
        <v>58661</v>
      </c>
      <c r="L32" s="60">
        <v>78851</v>
      </c>
      <c r="M32" s="60">
        <v>461653</v>
      </c>
      <c r="N32" s="61">
        <v>32161</v>
      </c>
      <c r="O32" s="61">
        <v>232</v>
      </c>
      <c r="P32" s="61">
        <v>425</v>
      </c>
      <c r="Q32" s="61">
        <v>32818</v>
      </c>
      <c r="R32" s="62">
        <v>24672</v>
      </c>
      <c r="S32" s="62">
        <v>8066</v>
      </c>
      <c r="T32" s="62">
        <v>22158</v>
      </c>
      <c r="U32" s="62">
        <v>54896</v>
      </c>
      <c r="V32" s="40">
        <v>352530</v>
      </c>
      <c r="W32" s="40">
        <v>49338</v>
      </c>
      <c r="X32" s="40">
        <v>238942</v>
      </c>
      <c r="Y32" s="40">
        <v>640810</v>
      </c>
      <c r="Z32" s="35">
        <v>65665</v>
      </c>
      <c r="AA32" s="35">
        <v>7366</v>
      </c>
      <c r="AB32" s="35">
        <v>17912</v>
      </c>
      <c r="AC32" s="35">
        <v>90943</v>
      </c>
      <c r="AD32" s="36">
        <v>29524</v>
      </c>
      <c r="AE32" s="36">
        <v>8142</v>
      </c>
      <c r="AF32" s="36">
        <v>24897</v>
      </c>
      <c r="AG32" s="36">
        <v>62563</v>
      </c>
      <c r="AH32" s="37">
        <v>10985</v>
      </c>
      <c r="AI32" s="37">
        <v>1215</v>
      </c>
      <c r="AJ32" s="37">
        <v>2823</v>
      </c>
      <c r="AK32" s="37">
        <v>15023</v>
      </c>
    </row>
    <row r="33" spans="1:37" s="38" customFormat="1" x14ac:dyDescent="0.2">
      <c r="A33" s="34" t="s">
        <v>52</v>
      </c>
      <c r="B33" s="44">
        <v>178765</v>
      </c>
      <c r="C33" s="44">
        <v>29664</v>
      </c>
      <c r="D33" s="44">
        <v>131418</v>
      </c>
      <c r="E33" s="46">
        <v>339847</v>
      </c>
      <c r="F33" s="59">
        <v>30855</v>
      </c>
      <c r="G33" s="59">
        <v>1669</v>
      </c>
      <c r="H33" s="59">
        <v>921</v>
      </c>
      <c r="I33" s="59">
        <v>33445</v>
      </c>
      <c r="J33" s="60">
        <v>36959</v>
      </c>
      <c r="K33" s="60">
        <v>9764</v>
      </c>
      <c r="L33" s="60">
        <v>29368</v>
      </c>
      <c r="M33" s="60">
        <v>76091</v>
      </c>
      <c r="N33" s="61">
        <v>7658</v>
      </c>
      <c r="O33" s="61">
        <v>156</v>
      </c>
      <c r="P33" s="61">
        <v>174</v>
      </c>
      <c r="Q33" s="61">
        <v>7988</v>
      </c>
      <c r="R33" s="62">
        <v>7466</v>
      </c>
      <c r="S33" s="62">
        <v>2593</v>
      </c>
      <c r="T33" s="62">
        <v>5326</v>
      </c>
      <c r="U33" s="62">
        <v>15385</v>
      </c>
      <c r="V33" s="40">
        <v>29630</v>
      </c>
      <c r="W33" s="40">
        <v>5803</v>
      </c>
      <c r="X33" s="40">
        <v>28358</v>
      </c>
      <c r="Y33" s="40">
        <v>63791</v>
      </c>
      <c r="Z33" s="35">
        <v>26868</v>
      </c>
      <c r="AA33" s="35">
        <v>1804</v>
      </c>
      <c r="AB33" s="35">
        <v>9194</v>
      </c>
      <c r="AC33" s="35">
        <v>37866</v>
      </c>
      <c r="AD33" s="36">
        <v>30126</v>
      </c>
      <c r="AE33" s="36">
        <v>7030</v>
      </c>
      <c r="AF33" s="36">
        <v>47859</v>
      </c>
      <c r="AG33" s="36">
        <v>85015</v>
      </c>
      <c r="AH33" s="37">
        <v>9203</v>
      </c>
      <c r="AI33" s="37">
        <v>845</v>
      </c>
      <c r="AJ33" s="37">
        <v>10218</v>
      </c>
      <c r="AK33" s="37">
        <v>20266</v>
      </c>
    </row>
    <row r="34" spans="1:37" s="38" customFormat="1" x14ac:dyDescent="0.2">
      <c r="A34" s="34" t="s">
        <v>25</v>
      </c>
      <c r="B34" s="44">
        <v>43893</v>
      </c>
      <c r="C34" s="44">
        <v>3892</v>
      </c>
      <c r="D34" s="44">
        <v>16425</v>
      </c>
      <c r="E34" s="46">
        <v>64210</v>
      </c>
      <c r="F34" s="59">
        <v>4133</v>
      </c>
      <c r="G34" s="59">
        <v>169</v>
      </c>
      <c r="H34" s="59">
        <v>70</v>
      </c>
      <c r="I34" s="59">
        <v>4372</v>
      </c>
      <c r="J34" s="60">
        <v>10160</v>
      </c>
      <c r="K34" s="60">
        <v>1193</v>
      </c>
      <c r="L34" s="60">
        <v>2182</v>
      </c>
      <c r="M34" s="60">
        <v>13535</v>
      </c>
      <c r="N34" s="61">
        <v>7838</v>
      </c>
      <c r="O34" s="61">
        <v>1610</v>
      </c>
      <c r="P34" s="61">
        <v>128</v>
      </c>
      <c r="Q34" s="61">
        <v>9576</v>
      </c>
      <c r="R34" s="62">
        <v>860</v>
      </c>
      <c r="S34" s="62">
        <v>122</v>
      </c>
      <c r="T34" s="62">
        <v>152</v>
      </c>
      <c r="U34" s="62">
        <v>1134</v>
      </c>
      <c r="V34" s="40">
        <v>4939</v>
      </c>
      <c r="W34" s="40">
        <v>463</v>
      </c>
      <c r="X34" s="40">
        <v>1752</v>
      </c>
      <c r="Y34" s="40">
        <v>7154</v>
      </c>
      <c r="Z34" s="35">
        <v>7275</v>
      </c>
      <c r="AA34" s="35">
        <v>180</v>
      </c>
      <c r="AB34" s="35">
        <v>734</v>
      </c>
      <c r="AC34" s="35">
        <v>8189</v>
      </c>
      <c r="AD34" s="36">
        <v>7609</v>
      </c>
      <c r="AE34" s="36">
        <v>140</v>
      </c>
      <c r="AF34" s="36">
        <v>11236</v>
      </c>
      <c r="AG34" s="36">
        <v>18985</v>
      </c>
      <c r="AH34" s="37">
        <v>1079</v>
      </c>
      <c r="AI34" s="37">
        <v>15</v>
      </c>
      <c r="AJ34" s="37">
        <v>171</v>
      </c>
      <c r="AK34" s="37">
        <v>1265</v>
      </c>
    </row>
    <row r="35" spans="1:37" s="38" customFormat="1" x14ac:dyDescent="0.2">
      <c r="A35" s="34" t="s">
        <v>26</v>
      </c>
      <c r="B35" s="44">
        <v>7110</v>
      </c>
      <c r="C35" s="44">
        <v>741</v>
      </c>
      <c r="D35" s="44">
        <v>1710</v>
      </c>
      <c r="E35" s="46">
        <v>9561</v>
      </c>
      <c r="F35" s="59">
        <v>1735</v>
      </c>
      <c r="G35" s="59">
        <v>20</v>
      </c>
      <c r="H35" s="59">
        <v>23</v>
      </c>
      <c r="I35" s="59">
        <v>1778</v>
      </c>
      <c r="J35" s="60">
        <v>2595</v>
      </c>
      <c r="K35" s="60">
        <v>438</v>
      </c>
      <c r="L35" s="60">
        <v>432</v>
      </c>
      <c r="M35" s="60">
        <v>3465</v>
      </c>
      <c r="N35" s="61">
        <v>0</v>
      </c>
      <c r="O35" s="61">
        <v>0</v>
      </c>
      <c r="P35" s="61">
        <v>10</v>
      </c>
      <c r="Q35" s="61">
        <v>10</v>
      </c>
      <c r="R35" s="62">
        <v>36</v>
      </c>
      <c r="S35" s="62">
        <v>125</v>
      </c>
      <c r="T35" s="62">
        <v>0</v>
      </c>
      <c r="U35" s="62">
        <v>161</v>
      </c>
      <c r="V35" s="40">
        <v>1089</v>
      </c>
      <c r="W35" s="40">
        <v>96</v>
      </c>
      <c r="X35" s="40">
        <v>1100</v>
      </c>
      <c r="Y35" s="40">
        <v>2285</v>
      </c>
      <c r="Z35" s="35">
        <v>60</v>
      </c>
      <c r="AA35" s="35">
        <v>0</v>
      </c>
      <c r="AB35" s="35">
        <v>0</v>
      </c>
      <c r="AC35" s="35">
        <v>60</v>
      </c>
      <c r="AD35" s="36">
        <v>1412</v>
      </c>
      <c r="AE35" s="36">
        <v>62</v>
      </c>
      <c r="AF35" s="36">
        <v>131</v>
      </c>
      <c r="AG35" s="36">
        <v>1605</v>
      </c>
      <c r="AH35" s="37">
        <v>183</v>
      </c>
      <c r="AI35" s="37">
        <v>0</v>
      </c>
      <c r="AJ35" s="37">
        <v>14</v>
      </c>
      <c r="AK35" s="37">
        <v>197</v>
      </c>
    </row>
    <row r="36" spans="1:37" s="38" customFormat="1" x14ac:dyDescent="0.2">
      <c r="A36" s="34" t="s">
        <v>27</v>
      </c>
      <c r="B36" s="44">
        <v>28232</v>
      </c>
      <c r="C36" s="44">
        <v>4539</v>
      </c>
      <c r="D36" s="44">
        <v>31831</v>
      </c>
      <c r="E36" s="46">
        <v>64602</v>
      </c>
      <c r="F36" s="59">
        <v>4145</v>
      </c>
      <c r="G36" s="59">
        <v>83</v>
      </c>
      <c r="H36" s="59">
        <v>87</v>
      </c>
      <c r="I36" s="59">
        <v>4315</v>
      </c>
      <c r="J36" s="60">
        <v>5575</v>
      </c>
      <c r="K36" s="60">
        <v>1536</v>
      </c>
      <c r="L36" s="60">
        <v>4640</v>
      </c>
      <c r="M36" s="60">
        <v>11751</v>
      </c>
      <c r="N36" s="61">
        <v>26</v>
      </c>
      <c r="O36" s="61">
        <v>18</v>
      </c>
      <c r="P36" s="61">
        <v>32</v>
      </c>
      <c r="Q36" s="61">
        <v>76</v>
      </c>
      <c r="R36" s="62">
        <v>259</v>
      </c>
      <c r="S36" s="62">
        <v>181</v>
      </c>
      <c r="T36" s="62">
        <v>172</v>
      </c>
      <c r="U36" s="62">
        <v>612</v>
      </c>
      <c r="V36" s="40">
        <v>9969</v>
      </c>
      <c r="W36" s="40">
        <v>1428</v>
      </c>
      <c r="X36" s="40">
        <v>7169</v>
      </c>
      <c r="Y36" s="40">
        <v>18566</v>
      </c>
      <c r="Z36" s="35">
        <v>3640</v>
      </c>
      <c r="AA36" s="35">
        <v>199</v>
      </c>
      <c r="AB36" s="35">
        <v>1146</v>
      </c>
      <c r="AC36" s="35">
        <v>4985</v>
      </c>
      <c r="AD36" s="36">
        <v>3180</v>
      </c>
      <c r="AE36" s="36">
        <v>915</v>
      </c>
      <c r="AF36" s="36">
        <v>17638</v>
      </c>
      <c r="AG36" s="36">
        <v>21733</v>
      </c>
      <c r="AH36" s="37">
        <v>1438</v>
      </c>
      <c r="AI36" s="37">
        <v>179</v>
      </c>
      <c r="AJ36" s="37">
        <v>947</v>
      </c>
      <c r="AK36" s="37">
        <v>2564</v>
      </c>
    </row>
    <row r="37" spans="1:37" s="38" customFormat="1" x14ac:dyDescent="0.2">
      <c r="A37" s="34" t="s">
        <v>28</v>
      </c>
      <c r="B37" s="44">
        <v>7323</v>
      </c>
      <c r="C37" s="44">
        <v>2356</v>
      </c>
      <c r="D37" s="44">
        <v>4253</v>
      </c>
      <c r="E37" s="46">
        <v>13932</v>
      </c>
      <c r="F37" s="59">
        <v>880</v>
      </c>
      <c r="G37" s="59">
        <v>156</v>
      </c>
      <c r="H37" s="59">
        <v>93</v>
      </c>
      <c r="I37" s="59">
        <v>1129</v>
      </c>
      <c r="J37" s="60">
        <v>1128</v>
      </c>
      <c r="K37" s="60">
        <v>199</v>
      </c>
      <c r="L37" s="60">
        <v>881</v>
      </c>
      <c r="M37" s="60">
        <v>2208</v>
      </c>
      <c r="N37" s="61">
        <v>197</v>
      </c>
      <c r="O37" s="61">
        <v>4</v>
      </c>
      <c r="P37" s="61">
        <v>0</v>
      </c>
      <c r="Q37" s="61">
        <v>201</v>
      </c>
      <c r="R37" s="62">
        <v>528</v>
      </c>
      <c r="S37" s="62">
        <v>1324</v>
      </c>
      <c r="T37" s="62">
        <v>102</v>
      </c>
      <c r="U37" s="62">
        <v>1954</v>
      </c>
      <c r="V37" s="40">
        <v>600</v>
      </c>
      <c r="W37" s="40">
        <v>246</v>
      </c>
      <c r="X37" s="40">
        <v>819</v>
      </c>
      <c r="Y37" s="40">
        <v>1665</v>
      </c>
      <c r="Z37" s="35">
        <v>2925</v>
      </c>
      <c r="AA37" s="35">
        <v>39</v>
      </c>
      <c r="AB37" s="35">
        <v>503</v>
      </c>
      <c r="AC37" s="35">
        <v>3467</v>
      </c>
      <c r="AD37" s="36">
        <v>528</v>
      </c>
      <c r="AE37" s="36">
        <v>98</v>
      </c>
      <c r="AF37" s="36">
        <v>1412</v>
      </c>
      <c r="AG37" s="36">
        <v>2038</v>
      </c>
      <c r="AH37" s="37">
        <v>537</v>
      </c>
      <c r="AI37" s="37">
        <v>290</v>
      </c>
      <c r="AJ37" s="37">
        <v>443</v>
      </c>
      <c r="AK37" s="37">
        <v>1270</v>
      </c>
    </row>
    <row r="38" spans="1:37" s="38" customFormat="1" x14ac:dyDescent="0.2">
      <c r="A38" s="34" t="s">
        <v>29</v>
      </c>
      <c r="B38" s="44">
        <v>51750</v>
      </c>
      <c r="C38" s="44">
        <v>3684</v>
      </c>
      <c r="D38" s="44">
        <v>8616</v>
      </c>
      <c r="E38" s="46">
        <v>64050</v>
      </c>
      <c r="F38" s="59">
        <v>14597</v>
      </c>
      <c r="G38" s="59">
        <v>380</v>
      </c>
      <c r="H38" s="59">
        <v>155</v>
      </c>
      <c r="I38" s="59">
        <v>15132</v>
      </c>
      <c r="J38" s="60">
        <v>9341</v>
      </c>
      <c r="K38" s="60">
        <v>1264</v>
      </c>
      <c r="L38" s="60">
        <v>3016</v>
      </c>
      <c r="M38" s="60">
        <v>13621</v>
      </c>
      <c r="N38" s="61">
        <v>7032</v>
      </c>
      <c r="O38" s="61">
        <v>700</v>
      </c>
      <c r="P38" s="61">
        <v>102</v>
      </c>
      <c r="Q38" s="61">
        <v>7834</v>
      </c>
      <c r="R38" s="62">
        <v>934</v>
      </c>
      <c r="S38" s="62">
        <v>21</v>
      </c>
      <c r="T38" s="62">
        <v>260</v>
      </c>
      <c r="U38" s="62">
        <v>1215</v>
      </c>
      <c r="V38" s="40">
        <v>4245</v>
      </c>
      <c r="W38" s="40">
        <v>455</v>
      </c>
      <c r="X38" s="40">
        <v>936</v>
      </c>
      <c r="Y38" s="40">
        <v>5636</v>
      </c>
      <c r="Z38" s="35">
        <v>12308</v>
      </c>
      <c r="AA38" s="35">
        <v>357</v>
      </c>
      <c r="AB38" s="35">
        <v>1576</v>
      </c>
      <c r="AC38" s="35">
        <v>14241</v>
      </c>
      <c r="AD38" s="36">
        <v>2116</v>
      </c>
      <c r="AE38" s="36">
        <v>414</v>
      </c>
      <c r="AF38" s="36">
        <v>1830</v>
      </c>
      <c r="AG38" s="36">
        <v>4360</v>
      </c>
      <c r="AH38" s="37">
        <v>1177</v>
      </c>
      <c r="AI38" s="37">
        <v>93</v>
      </c>
      <c r="AJ38" s="37">
        <v>741</v>
      </c>
      <c r="AK38" s="37">
        <v>2011</v>
      </c>
    </row>
    <row r="39" spans="1:37" s="38" customFormat="1" x14ac:dyDescent="0.2">
      <c r="A39" s="34" t="s">
        <v>57</v>
      </c>
      <c r="B39" s="44">
        <v>39201</v>
      </c>
      <c r="C39" s="44">
        <v>1612</v>
      </c>
      <c r="D39" s="44">
        <v>4399</v>
      </c>
      <c r="E39" s="46">
        <v>45212</v>
      </c>
      <c r="F39" s="59">
        <v>13642</v>
      </c>
      <c r="G39" s="59">
        <v>120</v>
      </c>
      <c r="H39" s="59">
        <v>171</v>
      </c>
      <c r="I39" s="59">
        <v>13933</v>
      </c>
      <c r="J39" s="60">
        <v>11859</v>
      </c>
      <c r="K39" s="60">
        <v>1115</v>
      </c>
      <c r="L39" s="60">
        <v>748</v>
      </c>
      <c r="M39" s="60">
        <v>13722</v>
      </c>
      <c r="N39" s="61">
        <v>1308</v>
      </c>
      <c r="O39" s="61">
        <v>2</v>
      </c>
      <c r="P39" s="61">
        <v>1</v>
      </c>
      <c r="Q39" s="61">
        <v>1311</v>
      </c>
      <c r="R39" s="62">
        <v>471</v>
      </c>
      <c r="S39" s="62">
        <v>65</v>
      </c>
      <c r="T39" s="62">
        <v>117</v>
      </c>
      <c r="U39" s="62">
        <v>653</v>
      </c>
      <c r="V39" s="40">
        <v>4806</v>
      </c>
      <c r="W39" s="40">
        <v>167</v>
      </c>
      <c r="X39" s="40">
        <v>1663</v>
      </c>
      <c r="Y39" s="40">
        <v>6636</v>
      </c>
      <c r="Z39" s="35">
        <v>2586</v>
      </c>
      <c r="AA39" s="35">
        <v>44</v>
      </c>
      <c r="AB39" s="35">
        <v>208</v>
      </c>
      <c r="AC39" s="35">
        <v>2838</v>
      </c>
      <c r="AD39" s="36">
        <v>4286</v>
      </c>
      <c r="AE39" s="36">
        <v>31</v>
      </c>
      <c r="AF39" s="36">
        <v>1477</v>
      </c>
      <c r="AG39" s="36">
        <v>5794</v>
      </c>
      <c r="AH39" s="37">
        <v>243</v>
      </c>
      <c r="AI39" s="37">
        <v>68</v>
      </c>
      <c r="AJ39" s="37">
        <v>14</v>
      </c>
      <c r="AK39" s="37">
        <v>325</v>
      </c>
    </row>
    <row r="40" spans="1:37" s="38" customFormat="1" x14ac:dyDescent="0.2">
      <c r="A40" s="34" t="s">
        <v>30</v>
      </c>
      <c r="B40" s="44">
        <v>219202</v>
      </c>
      <c r="C40" s="44">
        <v>34748</v>
      </c>
      <c r="D40" s="44">
        <v>101565</v>
      </c>
      <c r="E40" s="46">
        <v>355515</v>
      </c>
      <c r="F40" s="59">
        <v>28247</v>
      </c>
      <c r="G40" s="59">
        <v>1683</v>
      </c>
      <c r="H40" s="59">
        <v>976</v>
      </c>
      <c r="I40" s="59">
        <v>30906</v>
      </c>
      <c r="J40" s="60">
        <v>57928</v>
      </c>
      <c r="K40" s="60">
        <v>15277</v>
      </c>
      <c r="L40" s="60">
        <v>25258</v>
      </c>
      <c r="M40" s="60">
        <v>98463</v>
      </c>
      <c r="N40" s="61">
        <v>7750</v>
      </c>
      <c r="O40" s="61">
        <v>530</v>
      </c>
      <c r="P40" s="61">
        <v>459</v>
      </c>
      <c r="Q40" s="61">
        <v>8739</v>
      </c>
      <c r="R40" s="62">
        <v>5691</v>
      </c>
      <c r="S40" s="62">
        <v>1405</v>
      </c>
      <c r="T40" s="62">
        <v>3783</v>
      </c>
      <c r="U40" s="62">
        <v>10879</v>
      </c>
      <c r="V40" s="40">
        <v>28741</v>
      </c>
      <c r="W40" s="40">
        <v>7411</v>
      </c>
      <c r="X40" s="40">
        <v>30010</v>
      </c>
      <c r="Y40" s="40">
        <v>66162</v>
      </c>
      <c r="Z40" s="35">
        <v>46746</v>
      </c>
      <c r="AA40" s="35">
        <v>2981</v>
      </c>
      <c r="AB40" s="35">
        <v>7650</v>
      </c>
      <c r="AC40" s="35">
        <v>57377</v>
      </c>
      <c r="AD40" s="36">
        <v>32228</v>
      </c>
      <c r="AE40" s="36">
        <v>4053</v>
      </c>
      <c r="AF40" s="36">
        <v>25976</v>
      </c>
      <c r="AG40" s="36">
        <v>62257</v>
      </c>
      <c r="AH40" s="37">
        <v>11871</v>
      </c>
      <c r="AI40" s="37">
        <v>1408</v>
      </c>
      <c r="AJ40" s="37">
        <v>7453</v>
      </c>
      <c r="AK40" s="37">
        <v>20732</v>
      </c>
    </row>
    <row r="41" spans="1:37" s="100" customFormat="1" x14ac:dyDescent="0.2">
      <c r="A41" s="39" t="s">
        <v>31</v>
      </c>
      <c r="B41" s="84">
        <v>1479449</v>
      </c>
      <c r="C41" s="84">
        <v>217673</v>
      </c>
      <c r="D41" s="84">
        <v>688137</v>
      </c>
      <c r="E41" s="86">
        <v>2385259</v>
      </c>
      <c r="F41" s="87">
        <v>162529</v>
      </c>
      <c r="G41" s="87">
        <v>7697</v>
      </c>
      <c r="H41" s="87">
        <v>4408</v>
      </c>
      <c r="I41" s="87">
        <v>174634</v>
      </c>
      <c r="J41" s="88">
        <v>459686</v>
      </c>
      <c r="K41" s="88">
        <v>89447</v>
      </c>
      <c r="L41" s="88">
        <v>145376</v>
      </c>
      <c r="M41" s="88">
        <v>694509</v>
      </c>
      <c r="N41" s="89">
        <v>63970</v>
      </c>
      <c r="O41" s="89">
        <v>3252</v>
      </c>
      <c r="P41" s="89">
        <v>1331</v>
      </c>
      <c r="Q41" s="89">
        <v>68553</v>
      </c>
      <c r="R41" s="90">
        <v>40917</v>
      </c>
      <c r="S41" s="90">
        <v>13902</v>
      </c>
      <c r="T41" s="90">
        <v>32070</v>
      </c>
      <c r="U41" s="90">
        <v>86889</v>
      </c>
      <c r="V41" s="96">
        <v>436549</v>
      </c>
      <c r="W41" s="96">
        <v>65407</v>
      </c>
      <c r="X41" s="96">
        <v>310749</v>
      </c>
      <c r="Y41" s="96">
        <v>812705</v>
      </c>
      <c r="Z41" s="97">
        <v>168073</v>
      </c>
      <c r="AA41" s="97">
        <v>12970</v>
      </c>
      <c r="AB41" s="97">
        <v>38923</v>
      </c>
      <c r="AC41" s="97">
        <v>219966</v>
      </c>
      <c r="AD41" s="98">
        <v>111009</v>
      </c>
      <c r="AE41" s="98">
        <v>20885</v>
      </c>
      <c r="AF41" s="98">
        <v>132456</v>
      </c>
      <c r="AG41" s="98">
        <v>264350</v>
      </c>
      <c r="AH41" s="99">
        <v>36716</v>
      </c>
      <c r="AI41" s="99">
        <v>4113</v>
      </c>
      <c r="AJ41" s="99">
        <v>22824</v>
      </c>
      <c r="AK41" s="99">
        <v>63653</v>
      </c>
    </row>
    <row r="42" spans="1:37" s="38" customFormat="1" x14ac:dyDescent="0.2">
      <c r="A42" s="39"/>
      <c r="B42" s="44"/>
      <c r="C42" s="44"/>
      <c r="D42" s="45"/>
      <c r="E42" s="46"/>
      <c r="F42" s="59"/>
      <c r="G42" s="59"/>
      <c r="H42" s="59"/>
      <c r="I42" s="59"/>
      <c r="J42" s="60"/>
      <c r="K42" s="60"/>
      <c r="L42" s="60"/>
      <c r="M42" s="60"/>
      <c r="N42" s="61"/>
      <c r="O42" s="61"/>
      <c r="P42" s="61"/>
      <c r="Q42" s="61"/>
      <c r="R42" s="62"/>
      <c r="S42" s="62"/>
      <c r="T42" s="62"/>
      <c r="U42" s="62"/>
      <c r="V42" s="40"/>
      <c r="W42" s="40"/>
      <c r="X42" s="40"/>
      <c r="Y42" s="40"/>
      <c r="Z42" s="35"/>
      <c r="AA42" s="35"/>
      <c r="AB42" s="35"/>
      <c r="AC42" s="35"/>
      <c r="AD42" s="36"/>
      <c r="AE42" s="36"/>
      <c r="AF42" s="36"/>
      <c r="AG42" s="36"/>
      <c r="AH42" s="37"/>
      <c r="AI42" s="37"/>
      <c r="AJ42" s="37"/>
      <c r="AK42" s="37"/>
    </row>
    <row r="43" spans="1:37" s="38" customFormat="1" x14ac:dyDescent="0.2">
      <c r="A43" s="39" t="s">
        <v>32</v>
      </c>
      <c r="B43" s="44">
        <v>69939</v>
      </c>
      <c r="C43" s="44">
        <v>12737</v>
      </c>
      <c r="D43" s="45">
        <v>44951</v>
      </c>
      <c r="E43" s="46">
        <v>127627</v>
      </c>
      <c r="F43" s="59">
        <v>5184</v>
      </c>
      <c r="G43" s="59">
        <v>1405</v>
      </c>
      <c r="H43" s="59">
        <v>212</v>
      </c>
      <c r="I43" s="59">
        <v>6801</v>
      </c>
      <c r="J43" s="60">
        <v>17715</v>
      </c>
      <c r="K43" s="60">
        <v>3448</v>
      </c>
      <c r="L43" s="60">
        <v>6084</v>
      </c>
      <c r="M43" s="60">
        <v>27247</v>
      </c>
      <c r="N43" s="61">
        <v>-181</v>
      </c>
      <c r="O43" s="61">
        <v>1472</v>
      </c>
      <c r="P43" s="61">
        <v>383</v>
      </c>
      <c r="Q43" s="61">
        <v>1674</v>
      </c>
      <c r="R43" s="62">
        <v>2331</v>
      </c>
      <c r="S43" s="62">
        <v>618</v>
      </c>
      <c r="T43" s="62">
        <v>1416</v>
      </c>
      <c r="U43" s="62">
        <v>4365</v>
      </c>
      <c r="V43" s="40">
        <v>12315</v>
      </c>
      <c r="W43" s="40">
        <v>2831</v>
      </c>
      <c r="X43" s="40">
        <v>24096</v>
      </c>
      <c r="Y43" s="40">
        <v>39242</v>
      </c>
      <c r="Z43" s="35">
        <v>7925</v>
      </c>
      <c r="AA43" s="35">
        <v>166</v>
      </c>
      <c r="AB43" s="35">
        <v>3323</v>
      </c>
      <c r="AC43" s="35">
        <v>11414</v>
      </c>
      <c r="AD43" s="36">
        <v>21747</v>
      </c>
      <c r="AE43" s="36">
        <v>2159</v>
      </c>
      <c r="AF43" s="36">
        <v>6405</v>
      </c>
      <c r="AG43" s="36">
        <v>30311</v>
      </c>
      <c r="AH43" s="37">
        <v>2903</v>
      </c>
      <c r="AI43" s="37">
        <v>638</v>
      </c>
      <c r="AJ43" s="37">
        <v>3032</v>
      </c>
      <c r="AK43" s="37">
        <v>6573</v>
      </c>
    </row>
    <row r="44" spans="1:37" s="38" customFormat="1" x14ac:dyDescent="0.2">
      <c r="A44" s="39" t="s">
        <v>53</v>
      </c>
      <c r="B44" s="44">
        <v>22348</v>
      </c>
      <c r="C44" s="44">
        <v>2561</v>
      </c>
      <c r="D44" s="45">
        <v>6717</v>
      </c>
      <c r="E44" s="46">
        <v>31626</v>
      </c>
      <c r="F44" s="59">
        <v>5686</v>
      </c>
      <c r="G44" s="59">
        <v>228</v>
      </c>
      <c r="H44" s="59">
        <v>144</v>
      </c>
      <c r="I44" s="59">
        <v>6058</v>
      </c>
      <c r="J44" s="60">
        <v>6020</v>
      </c>
      <c r="K44" s="60">
        <v>1038</v>
      </c>
      <c r="L44" s="60">
        <v>1076</v>
      </c>
      <c r="M44" s="60">
        <v>8134</v>
      </c>
      <c r="N44" s="61">
        <v>543</v>
      </c>
      <c r="O44" s="61">
        <v>9</v>
      </c>
      <c r="P44" s="61">
        <v>17</v>
      </c>
      <c r="Q44" s="61">
        <v>569</v>
      </c>
      <c r="R44" s="62">
        <v>655</v>
      </c>
      <c r="S44" s="62">
        <v>240</v>
      </c>
      <c r="T44" s="62">
        <v>140</v>
      </c>
      <c r="U44" s="62">
        <v>1035</v>
      </c>
      <c r="V44" s="40">
        <v>3815</v>
      </c>
      <c r="W44" s="40">
        <v>259</v>
      </c>
      <c r="X44" s="40">
        <v>2537</v>
      </c>
      <c r="Y44" s="40">
        <v>6611</v>
      </c>
      <c r="Z44" s="35">
        <v>2395</v>
      </c>
      <c r="AA44" s="35">
        <v>58</v>
      </c>
      <c r="AB44" s="35">
        <v>381</v>
      </c>
      <c r="AC44" s="35">
        <v>2834</v>
      </c>
      <c r="AD44" s="36">
        <v>2556</v>
      </c>
      <c r="AE44" s="36">
        <v>672</v>
      </c>
      <c r="AF44" s="36">
        <v>2357</v>
      </c>
      <c r="AG44" s="36">
        <v>5585</v>
      </c>
      <c r="AH44" s="37">
        <v>678</v>
      </c>
      <c r="AI44" s="37">
        <v>57</v>
      </c>
      <c r="AJ44" s="37">
        <v>65</v>
      </c>
      <c r="AK44" s="37">
        <v>800</v>
      </c>
    </row>
    <row r="45" spans="1:37" s="38" customFormat="1" x14ac:dyDescent="0.2">
      <c r="A45" s="39" t="s">
        <v>33</v>
      </c>
      <c r="B45" s="44">
        <v>23058</v>
      </c>
      <c r="C45" s="44">
        <v>1805</v>
      </c>
      <c r="D45" s="45">
        <v>6993</v>
      </c>
      <c r="E45" s="46">
        <v>31856</v>
      </c>
      <c r="F45" s="59">
        <v>1569</v>
      </c>
      <c r="G45" s="59">
        <v>91</v>
      </c>
      <c r="H45" s="59">
        <v>0</v>
      </c>
      <c r="I45" s="59">
        <v>1660</v>
      </c>
      <c r="J45" s="60">
        <v>4599</v>
      </c>
      <c r="K45" s="60">
        <v>350</v>
      </c>
      <c r="L45" s="60">
        <v>1989</v>
      </c>
      <c r="M45" s="60">
        <v>6938</v>
      </c>
      <c r="N45" s="61">
        <v>129</v>
      </c>
      <c r="O45" s="61">
        <v>637</v>
      </c>
      <c r="P45" s="61">
        <v>47</v>
      </c>
      <c r="Q45" s="61">
        <v>813</v>
      </c>
      <c r="R45" s="62">
        <v>382</v>
      </c>
      <c r="S45" s="62">
        <v>0</v>
      </c>
      <c r="T45" s="62">
        <v>215</v>
      </c>
      <c r="U45" s="62">
        <v>597</v>
      </c>
      <c r="V45" s="40">
        <v>2819</v>
      </c>
      <c r="W45" s="40">
        <v>10</v>
      </c>
      <c r="X45" s="40">
        <v>4</v>
      </c>
      <c r="Y45" s="40">
        <v>2833</v>
      </c>
      <c r="Z45" s="35">
        <v>2445</v>
      </c>
      <c r="AA45" s="35">
        <v>0</v>
      </c>
      <c r="AB45" s="35">
        <v>0</v>
      </c>
      <c r="AC45" s="35">
        <v>2445</v>
      </c>
      <c r="AD45" s="36">
        <v>9863</v>
      </c>
      <c r="AE45" s="36">
        <v>199</v>
      </c>
      <c r="AF45" s="36">
        <v>4024</v>
      </c>
      <c r="AG45" s="36">
        <v>14086</v>
      </c>
      <c r="AH45" s="37">
        <v>1252</v>
      </c>
      <c r="AI45" s="37">
        <v>518</v>
      </c>
      <c r="AJ45" s="37">
        <v>714</v>
      </c>
      <c r="AK45" s="37">
        <v>2484</v>
      </c>
    </row>
    <row r="46" spans="1:37" s="38" customFormat="1" x14ac:dyDescent="0.2">
      <c r="A46" s="39" t="s">
        <v>54</v>
      </c>
      <c r="B46" s="44">
        <v>2352689</v>
      </c>
      <c r="C46" s="44">
        <v>142331</v>
      </c>
      <c r="D46" s="46">
        <v>631904</v>
      </c>
      <c r="E46" s="46">
        <v>3126924</v>
      </c>
      <c r="F46" s="59">
        <v>462671</v>
      </c>
      <c r="G46" s="59">
        <v>12531</v>
      </c>
      <c r="H46" s="59">
        <v>4526</v>
      </c>
      <c r="I46" s="59">
        <v>479728</v>
      </c>
      <c r="J46" s="60">
        <v>330888</v>
      </c>
      <c r="K46" s="60">
        <v>41601</v>
      </c>
      <c r="L46" s="60">
        <v>85922</v>
      </c>
      <c r="M46" s="60">
        <v>458411</v>
      </c>
      <c r="N46" s="61">
        <v>694604</v>
      </c>
      <c r="O46" s="61">
        <v>28739</v>
      </c>
      <c r="P46" s="61">
        <v>4722</v>
      </c>
      <c r="Q46" s="61">
        <v>728065</v>
      </c>
      <c r="R46" s="62">
        <v>26167</v>
      </c>
      <c r="S46" s="62">
        <v>884</v>
      </c>
      <c r="T46" s="62">
        <v>7017</v>
      </c>
      <c r="U46" s="62">
        <v>34068</v>
      </c>
      <c r="V46" s="40">
        <v>126004</v>
      </c>
      <c r="W46" s="40">
        <v>33667</v>
      </c>
      <c r="X46" s="40">
        <v>85205</v>
      </c>
      <c r="Y46" s="40">
        <v>244876</v>
      </c>
      <c r="Z46" s="35">
        <v>568949</v>
      </c>
      <c r="AA46" s="35">
        <v>7326</v>
      </c>
      <c r="AB46" s="35">
        <v>52131</v>
      </c>
      <c r="AC46" s="35">
        <v>628406</v>
      </c>
      <c r="AD46" s="36">
        <v>97837</v>
      </c>
      <c r="AE46" s="36">
        <v>10104</v>
      </c>
      <c r="AF46" s="36">
        <v>365553</v>
      </c>
      <c r="AG46" s="36">
        <v>473494</v>
      </c>
      <c r="AH46" s="37">
        <v>45569</v>
      </c>
      <c r="AI46" s="37">
        <v>7479</v>
      </c>
      <c r="AJ46" s="37">
        <v>26828</v>
      </c>
      <c r="AK46" s="37">
        <v>79876</v>
      </c>
    </row>
    <row r="47" spans="1:37" s="38" customFormat="1" x14ac:dyDescent="0.2">
      <c r="A47" s="39"/>
      <c r="B47" s="44"/>
      <c r="C47" s="44"/>
      <c r="D47" s="46"/>
      <c r="E47" s="46"/>
      <c r="F47" s="59"/>
      <c r="G47" s="59"/>
      <c r="H47" s="59"/>
      <c r="I47" s="59"/>
      <c r="J47" s="60"/>
      <c r="K47" s="60"/>
      <c r="L47" s="60"/>
      <c r="M47" s="60"/>
      <c r="N47" s="61"/>
      <c r="O47" s="61"/>
      <c r="P47" s="61"/>
      <c r="Q47" s="61"/>
      <c r="R47" s="62"/>
      <c r="S47" s="62"/>
      <c r="T47" s="62"/>
      <c r="U47" s="62"/>
      <c r="V47" s="40"/>
      <c r="W47" s="40"/>
      <c r="X47" s="40"/>
      <c r="Y47" s="40"/>
      <c r="Z47" s="35"/>
      <c r="AA47" s="35"/>
      <c r="AB47" s="35"/>
      <c r="AC47" s="35"/>
      <c r="AD47" s="36"/>
      <c r="AE47" s="36"/>
      <c r="AF47" s="36"/>
      <c r="AG47" s="36"/>
      <c r="AH47" s="37"/>
      <c r="AI47" s="37"/>
      <c r="AJ47" s="37"/>
      <c r="AK47" s="37"/>
    </row>
    <row r="48" spans="1:37" s="38" customFormat="1" ht="25.5" x14ac:dyDescent="0.2">
      <c r="A48" s="39" t="s">
        <v>34</v>
      </c>
      <c r="B48" s="45"/>
      <c r="C48" s="45"/>
      <c r="D48" s="45"/>
      <c r="E48" s="45"/>
      <c r="F48" s="59"/>
      <c r="G48" s="59"/>
      <c r="H48" s="59"/>
      <c r="I48" s="59"/>
      <c r="J48" s="60"/>
      <c r="K48" s="60"/>
      <c r="L48" s="60"/>
      <c r="M48" s="60"/>
      <c r="N48" s="61"/>
      <c r="O48" s="61"/>
      <c r="P48" s="61"/>
      <c r="Q48" s="61"/>
      <c r="R48" s="62"/>
      <c r="S48" s="62"/>
      <c r="T48" s="62"/>
      <c r="U48" s="62"/>
      <c r="V48" s="40"/>
      <c r="W48" s="40"/>
      <c r="X48" s="40"/>
      <c r="Y48" s="40"/>
      <c r="Z48" s="35"/>
      <c r="AA48" s="35"/>
      <c r="AB48" s="35"/>
      <c r="AC48" s="35"/>
      <c r="AD48" s="36"/>
      <c r="AE48" s="36"/>
      <c r="AF48" s="36"/>
      <c r="AG48" s="36"/>
      <c r="AH48" s="37"/>
      <c r="AI48" s="37"/>
      <c r="AJ48" s="37"/>
      <c r="AK48" s="37"/>
    </row>
    <row r="49" spans="1:40" s="38" customFormat="1" x14ac:dyDescent="0.2">
      <c r="A49" s="34" t="s">
        <v>35</v>
      </c>
      <c r="B49" s="44">
        <v>8248</v>
      </c>
      <c r="C49" s="44">
        <v>1469</v>
      </c>
      <c r="D49" s="45">
        <v>2335</v>
      </c>
      <c r="E49" s="46">
        <v>12052</v>
      </c>
      <c r="F49" s="59">
        <v>4149</v>
      </c>
      <c r="G49" s="59">
        <v>19</v>
      </c>
      <c r="H49" s="59">
        <v>0</v>
      </c>
      <c r="I49" s="59">
        <v>4168</v>
      </c>
      <c r="J49" s="60">
        <v>905</v>
      </c>
      <c r="K49" s="60">
        <v>909</v>
      </c>
      <c r="L49" s="60">
        <v>31</v>
      </c>
      <c r="M49" s="60">
        <v>1845</v>
      </c>
      <c r="N49" s="61">
        <v>759</v>
      </c>
      <c r="O49" s="61">
        <v>156</v>
      </c>
      <c r="P49" s="61">
        <v>2</v>
      </c>
      <c r="Q49" s="61">
        <v>917</v>
      </c>
      <c r="R49" s="62">
        <v>97</v>
      </c>
      <c r="S49" s="62">
        <v>0</v>
      </c>
      <c r="T49" s="62">
        <v>0</v>
      </c>
      <c r="U49" s="62">
        <v>97</v>
      </c>
      <c r="V49" s="40">
        <v>633</v>
      </c>
      <c r="W49" s="40">
        <v>88</v>
      </c>
      <c r="X49" s="40">
        <v>0</v>
      </c>
      <c r="Y49" s="40">
        <v>721</v>
      </c>
      <c r="Z49" s="35">
        <v>381</v>
      </c>
      <c r="AA49" s="35">
        <v>125</v>
      </c>
      <c r="AB49" s="35">
        <v>88</v>
      </c>
      <c r="AC49" s="35">
        <v>594</v>
      </c>
      <c r="AD49" s="36">
        <v>873</v>
      </c>
      <c r="AE49" s="36">
        <v>59</v>
      </c>
      <c r="AF49" s="36">
        <v>2124</v>
      </c>
      <c r="AG49" s="36">
        <v>3056</v>
      </c>
      <c r="AH49" s="37">
        <v>451</v>
      </c>
      <c r="AI49" s="37">
        <v>113</v>
      </c>
      <c r="AJ49" s="37">
        <v>90</v>
      </c>
      <c r="AK49" s="37">
        <v>654</v>
      </c>
    </row>
    <row r="50" spans="1:40" s="38" customFormat="1" x14ac:dyDescent="0.2">
      <c r="A50" s="34" t="s">
        <v>37</v>
      </c>
      <c r="B50" s="44">
        <v>56425</v>
      </c>
      <c r="C50" s="44">
        <v>3500</v>
      </c>
      <c r="D50" s="45">
        <v>3689</v>
      </c>
      <c r="E50" s="46">
        <v>63614</v>
      </c>
      <c r="F50" s="59">
        <v>11470</v>
      </c>
      <c r="G50" s="59">
        <v>1019</v>
      </c>
      <c r="H50" s="59">
        <v>19</v>
      </c>
      <c r="I50" s="59">
        <v>12508</v>
      </c>
      <c r="J50" s="60">
        <v>12231</v>
      </c>
      <c r="K50" s="60">
        <v>1326</v>
      </c>
      <c r="L50" s="60">
        <v>1782</v>
      </c>
      <c r="M50" s="60">
        <v>15339</v>
      </c>
      <c r="N50" s="61">
        <v>12319</v>
      </c>
      <c r="O50" s="61">
        <v>163</v>
      </c>
      <c r="P50" s="61">
        <v>15</v>
      </c>
      <c r="Q50" s="61">
        <v>12497</v>
      </c>
      <c r="R50" s="62">
        <v>747</v>
      </c>
      <c r="S50" s="62">
        <v>0</v>
      </c>
      <c r="T50" s="62">
        <v>186</v>
      </c>
      <c r="U50" s="62">
        <v>933</v>
      </c>
      <c r="V50" s="40">
        <v>4218</v>
      </c>
      <c r="W50" s="40">
        <v>627</v>
      </c>
      <c r="X50" s="40">
        <v>504</v>
      </c>
      <c r="Y50" s="40">
        <v>5349</v>
      </c>
      <c r="Z50" s="35">
        <v>13027</v>
      </c>
      <c r="AA50" s="35">
        <v>122</v>
      </c>
      <c r="AB50" s="35">
        <v>557</v>
      </c>
      <c r="AC50" s="35">
        <v>13706</v>
      </c>
      <c r="AD50" s="36">
        <v>1749</v>
      </c>
      <c r="AE50" s="36">
        <v>166</v>
      </c>
      <c r="AF50" s="36">
        <v>451</v>
      </c>
      <c r="AG50" s="36">
        <v>2366</v>
      </c>
      <c r="AH50" s="37">
        <v>664</v>
      </c>
      <c r="AI50" s="37">
        <v>77</v>
      </c>
      <c r="AJ50" s="37">
        <v>175</v>
      </c>
      <c r="AK50" s="37">
        <v>916</v>
      </c>
    </row>
    <row r="51" spans="1:40" s="38" customFormat="1" x14ac:dyDescent="0.2">
      <c r="A51" s="34" t="s">
        <v>36</v>
      </c>
      <c r="B51" s="44">
        <v>6006</v>
      </c>
      <c r="C51" s="44">
        <v>781</v>
      </c>
      <c r="D51" s="45">
        <v>4018</v>
      </c>
      <c r="E51" s="46">
        <v>10805</v>
      </c>
      <c r="F51" s="59">
        <v>696</v>
      </c>
      <c r="G51" s="59">
        <v>19</v>
      </c>
      <c r="H51" s="59">
        <v>14</v>
      </c>
      <c r="I51" s="59">
        <v>729</v>
      </c>
      <c r="J51" s="60">
        <v>295</v>
      </c>
      <c r="K51" s="60">
        <v>246</v>
      </c>
      <c r="L51" s="60">
        <v>553</v>
      </c>
      <c r="M51" s="60">
        <v>1094</v>
      </c>
      <c r="N51" s="61">
        <v>98</v>
      </c>
      <c r="O51" s="61">
        <v>0</v>
      </c>
      <c r="P51" s="61">
        <v>1</v>
      </c>
      <c r="Q51" s="61">
        <v>99</v>
      </c>
      <c r="R51" s="62">
        <v>53</v>
      </c>
      <c r="S51" s="62">
        <v>0</v>
      </c>
      <c r="T51" s="62">
        <v>0</v>
      </c>
      <c r="U51" s="62">
        <v>53</v>
      </c>
      <c r="V51" s="40">
        <v>1639</v>
      </c>
      <c r="W51" s="40">
        <v>66</v>
      </c>
      <c r="X51" s="40">
        <v>396</v>
      </c>
      <c r="Y51" s="40">
        <v>2101</v>
      </c>
      <c r="Z51" s="35">
        <v>2709</v>
      </c>
      <c r="AA51" s="35">
        <v>247</v>
      </c>
      <c r="AB51" s="35">
        <v>1730</v>
      </c>
      <c r="AC51" s="35">
        <v>4686</v>
      </c>
      <c r="AD51" s="36">
        <v>399</v>
      </c>
      <c r="AE51" s="36">
        <v>187</v>
      </c>
      <c r="AF51" s="36">
        <v>1271</v>
      </c>
      <c r="AG51" s="36">
        <v>1857</v>
      </c>
      <c r="AH51" s="37">
        <v>117</v>
      </c>
      <c r="AI51" s="37">
        <v>16</v>
      </c>
      <c r="AJ51" s="37">
        <v>53</v>
      </c>
      <c r="AK51" s="37">
        <v>186</v>
      </c>
    </row>
    <row r="52" spans="1:40" s="100" customFormat="1" x14ac:dyDescent="0.2">
      <c r="A52" s="39" t="s">
        <v>38</v>
      </c>
      <c r="B52" s="84">
        <v>70679</v>
      </c>
      <c r="C52" s="84">
        <v>5750</v>
      </c>
      <c r="D52" s="85">
        <v>10042</v>
      </c>
      <c r="E52" s="86">
        <v>86471</v>
      </c>
      <c r="F52" s="87">
        <v>16315</v>
      </c>
      <c r="G52" s="87">
        <v>1057</v>
      </c>
      <c r="H52" s="87">
        <v>33</v>
      </c>
      <c r="I52" s="87">
        <v>17405</v>
      </c>
      <c r="J52" s="88">
        <v>13431</v>
      </c>
      <c r="K52" s="88">
        <v>2481</v>
      </c>
      <c r="L52" s="88">
        <v>2366</v>
      </c>
      <c r="M52" s="88">
        <v>18278</v>
      </c>
      <c r="N52" s="89">
        <v>13176</v>
      </c>
      <c r="O52" s="89">
        <v>319</v>
      </c>
      <c r="P52" s="89">
        <v>18</v>
      </c>
      <c r="Q52" s="89">
        <v>13513</v>
      </c>
      <c r="R52" s="90">
        <v>897</v>
      </c>
      <c r="S52" s="90">
        <v>0</v>
      </c>
      <c r="T52" s="90">
        <v>186</v>
      </c>
      <c r="U52" s="90">
        <v>1083</v>
      </c>
      <c r="V52" s="96">
        <v>6490</v>
      </c>
      <c r="W52" s="96">
        <v>781</v>
      </c>
      <c r="X52" s="96">
        <v>900</v>
      </c>
      <c r="Y52" s="96">
        <v>8171</v>
      </c>
      <c r="Z52" s="97">
        <v>16117</v>
      </c>
      <c r="AA52" s="97">
        <v>494</v>
      </c>
      <c r="AB52" s="97">
        <v>2375</v>
      </c>
      <c r="AC52" s="97">
        <v>18986</v>
      </c>
      <c r="AD52" s="98">
        <v>3021</v>
      </c>
      <c r="AE52" s="98">
        <v>412</v>
      </c>
      <c r="AF52" s="98">
        <v>3846</v>
      </c>
      <c r="AG52" s="98">
        <v>7279</v>
      </c>
      <c r="AH52" s="99">
        <v>1232</v>
      </c>
      <c r="AI52" s="99">
        <v>206</v>
      </c>
      <c r="AJ52" s="99">
        <v>318</v>
      </c>
      <c r="AK52" s="99">
        <v>1756</v>
      </c>
    </row>
    <row r="53" spans="1:40" ht="15" customHeight="1" x14ac:dyDescent="0.2">
      <c r="A53" s="1"/>
      <c r="B53" s="47"/>
      <c r="C53" s="47"/>
      <c r="D53" s="47"/>
      <c r="E53" s="47"/>
      <c r="F53" s="47"/>
      <c r="G53" s="47"/>
      <c r="H53" s="47"/>
      <c r="I53" s="47"/>
      <c r="J53" s="47"/>
      <c r="K53" s="47"/>
      <c r="L53" s="47"/>
      <c r="M53" s="47"/>
      <c r="N53" s="47"/>
      <c r="O53" s="47"/>
      <c r="P53" s="47"/>
      <c r="Q53" s="47"/>
      <c r="R53" s="47"/>
      <c r="S53" s="47"/>
      <c r="T53" s="47"/>
      <c r="U53" s="47"/>
    </row>
    <row r="54" spans="1:40" x14ac:dyDescent="0.2">
      <c r="A54" s="113" t="s">
        <v>88</v>
      </c>
      <c r="B54" s="113"/>
      <c r="C54" s="47"/>
      <c r="D54" s="47"/>
      <c r="E54" s="47"/>
      <c r="F54" s="47"/>
      <c r="G54" s="47"/>
      <c r="H54" s="47"/>
      <c r="I54" s="47"/>
      <c r="J54" s="47"/>
      <c r="K54" s="47"/>
      <c r="L54" s="47"/>
      <c r="M54" s="47"/>
      <c r="N54" s="47"/>
      <c r="O54" s="47"/>
      <c r="P54" s="47"/>
      <c r="Q54" s="47"/>
      <c r="R54" s="47"/>
      <c r="S54" s="47"/>
      <c r="T54" s="47"/>
      <c r="U54" s="47"/>
    </row>
    <row r="55" spans="1:40" x14ac:dyDescent="0.2">
      <c r="A55" s="113" t="s">
        <v>55</v>
      </c>
      <c r="B55" s="113"/>
      <c r="C55" s="113"/>
      <c r="D55" s="113"/>
      <c r="E55" s="113"/>
      <c r="F55" s="47"/>
      <c r="G55" s="47"/>
      <c r="H55" s="47"/>
      <c r="I55" s="47"/>
      <c r="J55" s="47"/>
      <c r="K55" s="47"/>
      <c r="L55" s="47"/>
      <c r="M55" s="47"/>
      <c r="N55" s="47"/>
      <c r="O55" s="47"/>
      <c r="P55" s="47"/>
      <c r="Q55" s="47"/>
      <c r="R55" s="47"/>
      <c r="S55" s="47"/>
      <c r="T55" s="47"/>
      <c r="U55" s="47"/>
    </row>
    <row r="56" spans="1:40" x14ac:dyDescent="0.2">
      <c r="A56" s="26" t="s">
        <v>71</v>
      </c>
      <c r="B56" s="47"/>
      <c r="C56" s="47"/>
      <c r="D56" s="47"/>
      <c r="E56" s="47"/>
      <c r="F56" s="47"/>
      <c r="G56" s="47"/>
      <c r="H56" s="47"/>
      <c r="I56" s="47"/>
      <c r="J56" s="47"/>
      <c r="K56" s="47"/>
      <c r="L56" s="47"/>
      <c r="M56" s="47"/>
      <c r="N56" s="47"/>
      <c r="O56" s="47"/>
      <c r="P56" s="47"/>
      <c r="Q56" s="47"/>
      <c r="R56" s="47"/>
      <c r="S56" s="47"/>
      <c r="T56" s="47"/>
      <c r="U56" s="47"/>
    </row>
    <row r="57" spans="1:40" ht="15.75" customHeight="1" x14ac:dyDescent="0.2">
      <c r="A57" s="1"/>
      <c r="B57" s="47"/>
      <c r="C57" s="47"/>
      <c r="D57" s="47"/>
      <c r="E57" s="47"/>
      <c r="F57" s="47"/>
      <c r="G57" s="47"/>
      <c r="H57" s="47"/>
      <c r="I57" s="47"/>
      <c r="J57" s="47"/>
      <c r="K57" s="47"/>
      <c r="L57" s="47"/>
      <c r="M57" s="47"/>
      <c r="N57" s="47"/>
      <c r="O57" s="47"/>
      <c r="P57" s="47"/>
      <c r="Q57" s="47"/>
      <c r="R57" s="47"/>
      <c r="S57" s="47"/>
      <c r="T57" s="47"/>
      <c r="U57" s="47"/>
    </row>
    <row r="58" spans="1:40" x14ac:dyDescent="0.2">
      <c r="A58" s="1"/>
      <c r="B58" s="47"/>
      <c r="C58" s="47"/>
      <c r="D58" s="47"/>
      <c r="E58" s="47"/>
      <c r="F58" s="47"/>
      <c r="G58" s="47"/>
      <c r="H58" s="47"/>
      <c r="I58" s="47"/>
      <c r="J58" s="47"/>
      <c r="K58" s="47"/>
      <c r="L58" s="47"/>
      <c r="M58" s="47"/>
      <c r="N58" s="47"/>
      <c r="O58" s="47"/>
      <c r="P58" s="47"/>
      <c r="Q58" s="47"/>
      <c r="R58" s="47"/>
      <c r="S58" s="47"/>
      <c r="T58" s="47"/>
      <c r="U58" s="47"/>
    </row>
    <row r="59" spans="1:40" x14ac:dyDescent="0.2">
      <c r="A59" s="1"/>
      <c r="B59" s="47"/>
      <c r="C59" s="47"/>
      <c r="D59" s="47"/>
      <c r="E59" s="47"/>
      <c r="F59" s="47"/>
      <c r="G59" s="47"/>
      <c r="H59" s="47"/>
      <c r="I59" s="47"/>
      <c r="J59" s="47"/>
      <c r="K59" s="47"/>
      <c r="L59" s="47"/>
      <c r="M59" s="47"/>
      <c r="N59" s="47"/>
      <c r="O59" s="47"/>
      <c r="P59" s="47"/>
      <c r="Q59" s="47"/>
      <c r="R59" s="47"/>
      <c r="S59" s="47"/>
      <c r="T59" s="47"/>
      <c r="U59" s="47"/>
    </row>
    <row r="60" spans="1:40" s="33" customFormat="1" x14ac:dyDescent="0.2">
      <c r="A60" s="32"/>
      <c r="B60" s="69"/>
      <c r="C60" s="69"/>
      <c r="D60" s="69"/>
      <c r="E60" s="70"/>
      <c r="F60" s="71"/>
      <c r="G60" s="71"/>
      <c r="H60" s="71"/>
      <c r="I60" s="72"/>
      <c r="J60" s="71"/>
      <c r="K60" s="71"/>
      <c r="L60" s="71"/>
      <c r="M60" s="72"/>
      <c r="N60" s="71"/>
      <c r="O60" s="71"/>
      <c r="P60" s="71"/>
      <c r="Q60" s="72"/>
      <c r="R60" s="71"/>
      <c r="S60" s="71"/>
      <c r="T60" s="71"/>
      <c r="U60" s="72"/>
      <c r="V60" s="41"/>
      <c r="W60" s="41"/>
      <c r="X60" s="41"/>
      <c r="Y60" s="42"/>
      <c r="Z60" s="41"/>
      <c r="AA60" s="41"/>
      <c r="AB60" s="41"/>
      <c r="AC60" s="42"/>
      <c r="AD60" s="41"/>
      <c r="AE60" s="41"/>
      <c r="AF60" s="41"/>
      <c r="AG60" s="42"/>
      <c r="AH60" s="41"/>
      <c r="AI60" s="41"/>
      <c r="AJ60" s="41"/>
      <c r="AK60" s="42"/>
      <c r="AL60" s="43"/>
      <c r="AM60" s="43"/>
      <c r="AN60" s="43"/>
    </row>
    <row r="61" spans="1:40" s="33" customFormat="1" ht="15" customHeight="1" x14ac:dyDescent="0.2">
      <c r="A61" s="32"/>
      <c r="B61" s="69"/>
      <c r="C61" s="69"/>
      <c r="D61" s="69"/>
      <c r="E61" s="70"/>
      <c r="F61" s="71"/>
      <c r="G61" s="71"/>
      <c r="H61" s="71"/>
      <c r="I61" s="72"/>
      <c r="J61" s="71"/>
      <c r="K61" s="71"/>
      <c r="L61" s="71"/>
      <c r="M61" s="72"/>
      <c r="N61" s="71"/>
      <c r="O61" s="71"/>
      <c r="P61" s="71"/>
      <c r="Q61" s="72"/>
      <c r="R61" s="71"/>
      <c r="S61" s="71"/>
      <c r="T61" s="71"/>
      <c r="U61" s="72"/>
      <c r="V61" s="41"/>
      <c r="W61" s="41"/>
      <c r="X61" s="41"/>
      <c r="Y61" s="42"/>
      <c r="Z61" s="41"/>
      <c r="AA61" s="41"/>
      <c r="AB61" s="41"/>
      <c r="AC61" s="42"/>
      <c r="AD61" s="42"/>
      <c r="AE61" s="42"/>
      <c r="AF61" s="42"/>
      <c r="AG61" s="42"/>
      <c r="AH61" s="41"/>
      <c r="AI61" s="41"/>
      <c r="AJ61" s="41"/>
      <c r="AK61" s="42"/>
      <c r="AL61" s="43"/>
      <c r="AM61" s="43"/>
      <c r="AN61" s="43"/>
    </row>
    <row r="62" spans="1:40" s="33" customFormat="1" x14ac:dyDescent="0.2">
      <c r="A62" s="32"/>
      <c r="B62" s="69"/>
      <c r="C62" s="69"/>
      <c r="D62" s="69"/>
      <c r="E62" s="70"/>
      <c r="F62" s="71"/>
      <c r="G62" s="71"/>
      <c r="H62" s="71"/>
      <c r="I62" s="72"/>
      <c r="J62" s="71"/>
      <c r="K62" s="71"/>
      <c r="L62" s="71"/>
      <c r="M62" s="72"/>
      <c r="N62" s="72"/>
      <c r="O62" s="72"/>
      <c r="P62" s="72"/>
      <c r="Q62" s="72"/>
      <c r="R62" s="71"/>
      <c r="S62" s="71"/>
      <c r="T62" s="71"/>
      <c r="U62" s="72"/>
      <c r="V62" s="41"/>
      <c r="W62" s="41"/>
      <c r="X62" s="41"/>
      <c r="Y62" s="42"/>
      <c r="Z62" s="41"/>
      <c r="AA62" s="41"/>
      <c r="AB62" s="41"/>
      <c r="AC62" s="42"/>
      <c r="AD62" s="41"/>
      <c r="AE62" s="41"/>
      <c r="AF62" s="41"/>
      <c r="AG62" s="42"/>
      <c r="AH62" s="41"/>
      <c r="AI62" s="41"/>
      <c r="AJ62" s="41"/>
      <c r="AK62" s="42"/>
      <c r="AL62" s="43"/>
      <c r="AM62" s="43"/>
      <c r="AN62" s="43"/>
    </row>
    <row r="63" spans="1:40" s="33" customFormat="1" x14ac:dyDescent="0.2">
      <c r="A63" s="32"/>
      <c r="B63" s="69"/>
      <c r="C63" s="69"/>
      <c r="D63" s="69"/>
      <c r="E63" s="70"/>
      <c r="F63" s="71"/>
      <c r="G63" s="71"/>
      <c r="H63" s="71"/>
      <c r="I63" s="72"/>
      <c r="J63" s="71"/>
      <c r="K63" s="71"/>
      <c r="L63" s="71"/>
      <c r="M63" s="72"/>
      <c r="N63" s="72"/>
      <c r="O63" s="72"/>
      <c r="P63" s="72"/>
      <c r="Q63" s="72"/>
      <c r="R63" s="72"/>
      <c r="S63" s="72"/>
      <c r="T63" s="72"/>
      <c r="U63" s="72"/>
      <c r="V63" s="41"/>
      <c r="W63" s="41"/>
      <c r="X63" s="41"/>
      <c r="Y63" s="42"/>
      <c r="Z63" s="41"/>
      <c r="AA63" s="41"/>
      <c r="AB63" s="41"/>
      <c r="AC63" s="42"/>
      <c r="AD63" s="41"/>
      <c r="AE63" s="41"/>
      <c r="AF63" s="41"/>
      <c r="AG63" s="42"/>
      <c r="AH63" s="41"/>
      <c r="AI63" s="41"/>
      <c r="AJ63" s="41"/>
      <c r="AK63" s="42"/>
      <c r="AL63" s="43"/>
      <c r="AM63" s="43"/>
      <c r="AN63" s="43"/>
    </row>
    <row r="64" spans="1:40" s="33" customFormat="1" x14ac:dyDescent="0.2">
      <c r="A64" s="32"/>
      <c r="B64" s="69"/>
      <c r="C64" s="69"/>
      <c r="D64" s="69"/>
      <c r="E64" s="70"/>
      <c r="F64" s="71"/>
      <c r="G64" s="71"/>
      <c r="H64" s="71"/>
      <c r="I64" s="72"/>
      <c r="J64" s="71"/>
      <c r="K64" s="71"/>
      <c r="L64" s="71"/>
      <c r="M64" s="72"/>
      <c r="N64" s="72"/>
      <c r="O64" s="72"/>
      <c r="P64" s="72"/>
      <c r="Q64" s="72"/>
      <c r="R64" s="71"/>
      <c r="S64" s="71"/>
      <c r="T64" s="71"/>
      <c r="U64" s="72"/>
      <c r="V64" s="41"/>
      <c r="W64" s="41"/>
      <c r="X64" s="41"/>
      <c r="Y64" s="42"/>
      <c r="Z64" s="41"/>
      <c r="AA64" s="41"/>
      <c r="AB64" s="41"/>
      <c r="AC64" s="42"/>
      <c r="AD64" s="42"/>
      <c r="AE64" s="42"/>
      <c r="AF64" s="42"/>
      <c r="AG64" s="42"/>
      <c r="AH64" s="41"/>
      <c r="AI64" s="41"/>
      <c r="AJ64" s="41"/>
      <c r="AK64" s="42"/>
      <c r="AL64" s="43"/>
      <c r="AM64" s="43"/>
      <c r="AN64" s="43"/>
    </row>
    <row r="65" spans="1:40" s="33" customFormat="1" x14ac:dyDescent="0.2">
      <c r="A65" s="32"/>
      <c r="B65" s="69"/>
      <c r="C65" s="69"/>
      <c r="D65" s="69"/>
      <c r="E65" s="70"/>
      <c r="F65" s="71"/>
      <c r="G65" s="71"/>
      <c r="H65" s="71"/>
      <c r="I65" s="72"/>
      <c r="J65" s="71"/>
      <c r="K65" s="71"/>
      <c r="L65" s="71"/>
      <c r="M65" s="72"/>
      <c r="N65" s="72"/>
      <c r="O65" s="72"/>
      <c r="P65" s="72"/>
      <c r="Q65" s="72"/>
      <c r="R65" s="71"/>
      <c r="S65" s="71"/>
      <c r="T65" s="71"/>
      <c r="U65" s="72"/>
      <c r="V65" s="41"/>
      <c r="W65" s="41"/>
      <c r="X65" s="41"/>
      <c r="Y65" s="42"/>
      <c r="Z65" s="41"/>
      <c r="AA65" s="41"/>
      <c r="AB65" s="41"/>
      <c r="AC65" s="42"/>
      <c r="AD65" s="42"/>
      <c r="AE65" s="42"/>
      <c r="AF65" s="42"/>
      <c r="AG65" s="42"/>
      <c r="AH65" s="41"/>
      <c r="AI65" s="41"/>
      <c r="AJ65" s="41"/>
      <c r="AK65" s="42"/>
      <c r="AL65" s="43"/>
      <c r="AM65" s="43"/>
      <c r="AN65" s="43"/>
    </row>
    <row r="66" spans="1:40" s="33" customFormat="1" x14ac:dyDescent="0.2">
      <c r="A66" s="32"/>
      <c r="B66" s="69"/>
      <c r="C66" s="69"/>
      <c r="D66" s="69"/>
      <c r="E66" s="70"/>
      <c r="F66" s="71"/>
      <c r="G66" s="71"/>
      <c r="H66" s="71"/>
      <c r="I66" s="72"/>
      <c r="J66" s="71"/>
      <c r="K66" s="71"/>
      <c r="L66" s="71"/>
      <c r="M66" s="72"/>
      <c r="N66" s="71"/>
      <c r="O66" s="71"/>
      <c r="P66" s="71"/>
      <c r="Q66" s="72"/>
      <c r="R66" s="71"/>
      <c r="S66" s="71"/>
      <c r="T66" s="71"/>
      <c r="U66" s="72"/>
      <c r="V66" s="41"/>
      <c r="W66" s="41"/>
      <c r="X66" s="41"/>
      <c r="Y66" s="42"/>
      <c r="Z66" s="41"/>
      <c r="AA66" s="41"/>
      <c r="AB66" s="41"/>
      <c r="AC66" s="42"/>
      <c r="AD66" s="41"/>
      <c r="AE66" s="41"/>
      <c r="AF66" s="41"/>
      <c r="AG66" s="42"/>
      <c r="AH66" s="41"/>
      <c r="AI66" s="41"/>
      <c r="AJ66" s="41"/>
      <c r="AK66" s="42"/>
      <c r="AL66" s="43"/>
      <c r="AM66" s="43"/>
      <c r="AN66" s="43"/>
    </row>
    <row r="67" spans="1:40" s="33" customFormat="1" x14ac:dyDescent="0.2">
      <c r="A67" s="32"/>
      <c r="B67" s="69"/>
      <c r="C67" s="69"/>
      <c r="D67" s="69"/>
      <c r="E67" s="70"/>
      <c r="F67" s="71"/>
      <c r="G67" s="71"/>
      <c r="H67" s="71"/>
      <c r="I67" s="72"/>
      <c r="J67" s="71"/>
      <c r="K67" s="71"/>
      <c r="L67" s="71"/>
      <c r="M67" s="72"/>
      <c r="N67" s="71"/>
      <c r="O67" s="71"/>
      <c r="P67" s="71"/>
      <c r="Q67" s="72"/>
      <c r="R67" s="71"/>
      <c r="S67" s="71"/>
      <c r="T67" s="71"/>
      <c r="U67" s="72"/>
      <c r="V67" s="41"/>
      <c r="W67" s="41"/>
      <c r="X67" s="41"/>
      <c r="Y67" s="42"/>
      <c r="Z67" s="41"/>
      <c r="AA67" s="41"/>
      <c r="AB67" s="41"/>
      <c r="AC67" s="42"/>
      <c r="AD67" s="41"/>
      <c r="AE67" s="41"/>
      <c r="AF67" s="41"/>
      <c r="AG67" s="42"/>
      <c r="AH67" s="41"/>
      <c r="AI67" s="41"/>
      <c r="AJ67" s="41"/>
      <c r="AK67" s="42"/>
      <c r="AL67" s="43"/>
      <c r="AM67" s="43"/>
      <c r="AN67" s="43"/>
    </row>
    <row r="68" spans="1:40" s="33" customFormat="1" x14ac:dyDescent="0.2">
      <c r="A68" s="32"/>
      <c r="B68" s="69"/>
      <c r="C68" s="69"/>
      <c r="D68" s="69"/>
      <c r="E68" s="70"/>
      <c r="F68" s="71"/>
      <c r="G68" s="71"/>
      <c r="H68" s="71"/>
      <c r="I68" s="72"/>
      <c r="J68" s="71"/>
      <c r="K68" s="71"/>
      <c r="L68" s="71"/>
      <c r="M68" s="72"/>
      <c r="N68" s="71"/>
      <c r="O68" s="71"/>
      <c r="P68" s="71"/>
      <c r="Q68" s="72"/>
      <c r="R68" s="71"/>
      <c r="S68" s="71"/>
      <c r="T68" s="71"/>
      <c r="U68" s="72"/>
      <c r="V68" s="41"/>
      <c r="W68" s="41"/>
      <c r="X68" s="41"/>
      <c r="Y68" s="42"/>
      <c r="Z68" s="41"/>
      <c r="AA68" s="41"/>
      <c r="AB68" s="41"/>
      <c r="AC68" s="42"/>
      <c r="AD68" s="41"/>
      <c r="AE68" s="41"/>
      <c r="AF68" s="41"/>
      <c r="AG68" s="42"/>
      <c r="AH68" s="41"/>
      <c r="AI68" s="41"/>
      <c r="AJ68" s="41"/>
      <c r="AK68" s="42"/>
      <c r="AL68" s="43"/>
      <c r="AM68" s="43"/>
      <c r="AN68" s="43"/>
    </row>
    <row r="69" spans="1:40" s="33" customFormat="1" x14ac:dyDescent="0.2">
      <c r="A69" s="32"/>
      <c r="B69" s="69"/>
      <c r="C69" s="69"/>
      <c r="D69" s="69"/>
      <c r="E69" s="70"/>
      <c r="F69" s="71"/>
      <c r="G69" s="71"/>
      <c r="H69" s="71"/>
      <c r="I69" s="72"/>
      <c r="J69" s="71"/>
      <c r="K69" s="71"/>
      <c r="L69" s="71"/>
      <c r="M69" s="72"/>
      <c r="N69" s="71"/>
      <c r="O69" s="71"/>
      <c r="P69" s="71"/>
      <c r="Q69" s="72"/>
      <c r="R69" s="71"/>
      <c r="S69" s="71"/>
      <c r="T69" s="71"/>
      <c r="U69" s="72"/>
      <c r="V69" s="41"/>
      <c r="W69" s="41"/>
      <c r="X69" s="41"/>
      <c r="Y69" s="42"/>
      <c r="Z69" s="41"/>
      <c r="AA69" s="41"/>
      <c r="AB69" s="41"/>
      <c r="AC69" s="42"/>
      <c r="AD69" s="41"/>
      <c r="AE69" s="41"/>
      <c r="AF69" s="41"/>
      <c r="AG69" s="42"/>
      <c r="AH69" s="41"/>
      <c r="AI69" s="41"/>
      <c r="AJ69" s="41"/>
      <c r="AK69" s="42"/>
      <c r="AL69" s="43"/>
      <c r="AM69" s="43"/>
      <c r="AN69" s="43"/>
    </row>
    <row r="70" spans="1:40" s="33" customFormat="1" x14ac:dyDescent="0.2">
      <c r="A70" s="32"/>
      <c r="B70" s="70"/>
      <c r="C70" s="70"/>
      <c r="D70" s="70"/>
      <c r="E70" s="70"/>
      <c r="F70" s="72"/>
      <c r="G70" s="72"/>
      <c r="H70" s="72"/>
      <c r="I70" s="72"/>
      <c r="J70" s="72"/>
      <c r="K70" s="72"/>
      <c r="L70" s="72"/>
      <c r="M70" s="72"/>
      <c r="N70" s="72"/>
      <c r="O70" s="72"/>
      <c r="P70" s="72"/>
      <c r="Q70" s="72"/>
      <c r="R70" s="72"/>
      <c r="S70" s="72"/>
      <c r="T70" s="72"/>
      <c r="U70" s="72"/>
      <c r="V70" s="42"/>
      <c r="W70" s="42"/>
      <c r="X70" s="42"/>
      <c r="Y70" s="42"/>
      <c r="Z70" s="42"/>
      <c r="AA70" s="42"/>
      <c r="AB70" s="42"/>
      <c r="AC70" s="42"/>
      <c r="AD70" s="42"/>
      <c r="AE70" s="42"/>
      <c r="AF70" s="42"/>
      <c r="AG70" s="42"/>
      <c r="AH70" s="42"/>
      <c r="AI70" s="42"/>
      <c r="AJ70" s="42"/>
      <c r="AK70" s="42"/>
      <c r="AL70" s="43"/>
      <c r="AM70" s="43"/>
      <c r="AN70" s="43"/>
    </row>
    <row r="71" spans="1:40" s="33" customFormat="1" x14ac:dyDescent="0.2">
      <c r="A71" s="32"/>
      <c r="B71" s="69"/>
      <c r="C71" s="69"/>
      <c r="D71" s="69"/>
      <c r="E71" s="70"/>
      <c r="F71" s="71"/>
      <c r="G71" s="71"/>
      <c r="H71" s="71"/>
      <c r="I71" s="72"/>
      <c r="J71" s="71"/>
      <c r="K71" s="71"/>
      <c r="L71" s="71"/>
      <c r="M71" s="72"/>
      <c r="N71" s="71"/>
      <c r="O71" s="71"/>
      <c r="P71" s="71"/>
      <c r="Q71" s="72"/>
      <c r="R71" s="71"/>
      <c r="S71" s="71"/>
      <c r="T71" s="71"/>
      <c r="U71" s="72"/>
      <c r="V71" s="41"/>
      <c r="W71" s="41"/>
      <c r="X71" s="41"/>
      <c r="Y71" s="42"/>
      <c r="Z71" s="41"/>
      <c r="AA71" s="41"/>
      <c r="AB71" s="41"/>
      <c r="AC71" s="42"/>
      <c r="AD71" s="41"/>
      <c r="AE71" s="41"/>
      <c r="AF71" s="41"/>
      <c r="AG71" s="42"/>
      <c r="AH71" s="41"/>
      <c r="AI71" s="41"/>
      <c r="AJ71" s="41"/>
      <c r="AK71" s="42"/>
      <c r="AL71" s="43"/>
      <c r="AM71" s="43"/>
      <c r="AN71" s="43"/>
    </row>
    <row r="72" spans="1:40" s="33" customFormat="1" x14ac:dyDescent="0.2">
      <c r="A72" s="32"/>
      <c r="B72" s="69"/>
      <c r="C72" s="69"/>
      <c r="D72" s="69"/>
      <c r="E72" s="70"/>
      <c r="F72" s="71"/>
      <c r="G72" s="71"/>
      <c r="H72" s="71"/>
      <c r="I72" s="72"/>
      <c r="J72" s="71"/>
      <c r="K72" s="71"/>
      <c r="L72" s="71"/>
      <c r="M72" s="72"/>
      <c r="N72" s="71"/>
      <c r="O72" s="71"/>
      <c r="P72" s="71"/>
      <c r="Q72" s="72"/>
      <c r="R72" s="71"/>
      <c r="S72" s="71"/>
      <c r="T72" s="71"/>
      <c r="U72" s="72"/>
      <c r="V72" s="41"/>
      <c r="W72" s="41"/>
      <c r="X72" s="41"/>
      <c r="Y72" s="42"/>
      <c r="Z72" s="41"/>
      <c r="AA72" s="41"/>
      <c r="AB72" s="41"/>
      <c r="AC72" s="42"/>
      <c r="AD72" s="41"/>
      <c r="AE72" s="41"/>
      <c r="AF72" s="41"/>
      <c r="AG72" s="42"/>
      <c r="AH72" s="41"/>
      <c r="AI72" s="41"/>
      <c r="AJ72" s="41"/>
      <c r="AK72" s="42"/>
      <c r="AL72" s="43"/>
      <c r="AM72" s="43"/>
      <c r="AN72" s="43"/>
    </row>
    <row r="73" spans="1:40" s="33" customFormat="1" x14ac:dyDescent="0.2">
      <c r="A73" s="32"/>
      <c r="B73" s="69"/>
      <c r="C73" s="69"/>
      <c r="D73" s="69"/>
      <c r="E73" s="70"/>
      <c r="F73" s="71"/>
      <c r="G73" s="71"/>
      <c r="H73" s="71"/>
      <c r="I73" s="72"/>
      <c r="J73" s="71"/>
      <c r="K73" s="71"/>
      <c r="L73" s="71"/>
      <c r="M73" s="72"/>
      <c r="N73" s="71"/>
      <c r="O73" s="71"/>
      <c r="P73" s="71"/>
      <c r="Q73" s="72"/>
      <c r="R73" s="71"/>
      <c r="S73" s="71"/>
      <c r="T73" s="71"/>
      <c r="U73" s="72"/>
      <c r="V73" s="41"/>
      <c r="W73" s="41"/>
      <c r="X73" s="41"/>
      <c r="Y73" s="42"/>
      <c r="Z73" s="41"/>
      <c r="AA73" s="41"/>
      <c r="AB73" s="41"/>
      <c r="AC73" s="42"/>
      <c r="AD73" s="41"/>
      <c r="AE73" s="41"/>
      <c r="AF73" s="41"/>
      <c r="AG73" s="42"/>
      <c r="AH73" s="41"/>
      <c r="AI73" s="41"/>
      <c r="AJ73" s="41"/>
      <c r="AK73" s="42"/>
      <c r="AL73" s="43"/>
      <c r="AM73" s="43"/>
      <c r="AN73" s="43"/>
    </row>
    <row r="74" spans="1:40" s="33" customFormat="1" x14ac:dyDescent="0.2">
      <c r="A74" s="32"/>
      <c r="B74" s="69"/>
      <c r="C74" s="69"/>
      <c r="D74" s="69"/>
      <c r="E74" s="70"/>
      <c r="F74" s="71"/>
      <c r="G74" s="71"/>
      <c r="H74" s="71"/>
      <c r="I74" s="72"/>
      <c r="J74" s="71"/>
      <c r="K74" s="71"/>
      <c r="L74" s="71"/>
      <c r="M74" s="72"/>
      <c r="N74" s="71"/>
      <c r="O74" s="71"/>
      <c r="P74" s="71"/>
      <c r="Q74" s="72"/>
      <c r="R74" s="71"/>
      <c r="S74" s="71"/>
      <c r="T74" s="71"/>
      <c r="U74" s="72"/>
      <c r="V74" s="41"/>
      <c r="W74" s="41"/>
      <c r="X74" s="41"/>
      <c r="Y74" s="42"/>
      <c r="Z74" s="41"/>
      <c r="AA74" s="41"/>
      <c r="AB74" s="41"/>
      <c r="AC74" s="42"/>
      <c r="AD74" s="41"/>
      <c r="AE74" s="41"/>
      <c r="AF74" s="41"/>
      <c r="AG74" s="42"/>
      <c r="AH74" s="41"/>
      <c r="AI74" s="41"/>
      <c r="AJ74" s="41"/>
      <c r="AK74" s="42"/>
      <c r="AL74" s="43"/>
      <c r="AM74" s="43"/>
      <c r="AN74" s="43"/>
    </row>
    <row r="75" spans="1:40" s="33" customFormat="1" x14ac:dyDescent="0.2">
      <c r="A75" s="32"/>
      <c r="B75" s="69"/>
      <c r="C75" s="69"/>
      <c r="D75" s="69"/>
      <c r="E75" s="70"/>
      <c r="F75" s="71"/>
      <c r="G75" s="71"/>
      <c r="H75" s="71"/>
      <c r="I75" s="72"/>
      <c r="J75" s="71"/>
      <c r="K75" s="71"/>
      <c r="L75" s="71"/>
      <c r="M75" s="72"/>
      <c r="N75" s="71"/>
      <c r="O75" s="71"/>
      <c r="P75" s="71"/>
      <c r="Q75" s="72"/>
      <c r="R75" s="71"/>
      <c r="S75" s="71"/>
      <c r="T75" s="71"/>
      <c r="U75" s="72"/>
      <c r="V75" s="41"/>
      <c r="W75" s="41"/>
      <c r="X75" s="41"/>
      <c r="Y75" s="42"/>
      <c r="Z75" s="41"/>
      <c r="AA75" s="41"/>
      <c r="AB75" s="41"/>
      <c r="AC75" s="42"/>
      <c r="AD75" s="41"/>
      <c r="AE75" s="41"/>
      <c r="AF75" s="41"/>
      <c r="AG75" s="42"/>
      <c r="AH75" s="41"/>
      <c r="AI75" s="41"/>
      <c r="AJ75" s="41"/>
      <c r="AK75" s="42"/>
      <c r="AL75" s="43"/>
      <c r="AM75" s="43"/>
      <c r="AN75" s="43"/>
    </row>
    <row r="76" spans="1:40" s="33" customFormat="1" x14ac:dyDescent="0.2">
      <c r="A76" s="32"/>
      <c r="B76" s="69"/>
      <c r="C76" s="69"/>
      <c r="D76" s="69"/>
      <c r="E76" s="70"/>
      <c r="F76" s="71"/>
      <c r="G76" s="71"/>
      <c r="H76" s="71"/>
      <c r="I76" s="72"/>
      <c r="J76" s="71"/>
      <c r="K76" s="71"/>
      <c r="L76" s="71"/>
      <c r="M76" s="72"/>
      <c r="N76" s="71"/>
      <c r="O76" s="71"/>
      <c r="P76" s="71"/>
      <c r="Q76" s="72"/>
      <c r="R76" s="71"/>
      <c r="S76" s="71"/>
      <c r="T76" s="71"/>
      <c r="U76" s="72"/>
      <c r="V76" s="41"/>
      <c r="W76" s="41"/>
      <c r="X76" s="41"/>
      <c r="Y76" s="42"/>
      <c r="Z76" s="41"/>
      <c r="AA76" s="41"/>
      <c r="AB76" s="41"/>
      <c r="AC76" s="42"/>
      <c r="AD76" s="41"/>
      <c r="AE76" s="41"/>
      <c r="AF76" s="41"/>
      <c r="AG76" s="42"/>
      <c r="AH76" s="41"/>
      <c r="AI76" s="41"/>
      <c r="AJ76" s="41"/>
      <c r="AK76" s="42"/>
      <c r="AL76" s="43"/>
      <c r="AM76" s="43"/>
      <c r="AN76" s="43"/>
    </row>
    <row r="77" spans="1:40" s="33" customFormat="1" x14ac:dyDescent="0.2">
      <c r="A77" s="32"/>
      <c r="B77" s="69"/>
      <c r="C77" s="69"/>
      <c r="D77" s="69"/>
      <c r="E77" s="70"/>
      <c r="F77" s="71"/>
      <c r="G77" s="71"/>
      <c r="H77" s="71"/>
      <c r="I77" s="72"/>
      <c r="J77" s="71"/>
      <c r="K77" s="71"/>
      <c r="L77" s="71"/>
      <c r="M77" s="72"/>
      <c r="N77" s="71"/>
      <c r="O77" s="71"/>
      <c r="P77" s="71"/>
      <c r="Q77" s="72"/>
      <c r="R77" s="71"/>
      <c r="S77" s="71"/>
      <c r="T77" s="71"/>
      <c r="U77" s="72"/>
      <c r="V77" s="41"/>
      <c r="W77" s="41"/>
      <c r="X77" s="41"/>
      <c r="Y77" s="42"/>
      <c r="Z77" s="41"/>
      <c r="AA77" s="41"/>
      <c r="AB77" s="41"/>
      <c r="AC77" s="42"/>
      <c r="AD77" s="41"/>
      <c r="AE77" s="41"/>
      <c r="AF77" s="41"/>
      <c r="AG77" s="42"/>
      <c r="AH77" s="41"/>
      <c r="AI77" s="41"/>
      <c r="AJ77" s="41"/>
      <c r="AK77" s="42"/>
      <c r="AL77" s="43"/>
      <c r="AM77" s="43"/>
      <c r="AN77" s="43"/>
    </row>
    <row r="78" spans="1:40" s="33" customFormat="1" x14ac:dyDescent="0.2">
      <c r="A78" s="32"/>
      <c r="B78" s="69"/>
      <c r="C78" s="69"/>
      <c r="D78" s="69"/>
      <c r="E78" s="70"/>
      <c r="F78" s="71"/>
      <c r="G78" s="71"/>
      <c r="H78" s="71"/>
      <c r="I78" s="72"/>
      <c r="J78" s="71"/>
      <c r="K78" s="71"/>
      <c r="L78" s="71"/>
      <c r="M78" s="72"/>
      <c r="N78" s="71"/>
      <c r="O78" s="71"/>
      <c r="P78" s="71"/>
      <c r="Q78" s="72"/>
      <c r="R78" s="71"/>
      <c r="S78" s="71"/>
      <c r="T78" s="71"/>
      <c r="U78" s="72"/>
      <c r="V78" s="41"/>
      <c r="W78" s="41"/>
      <c r="X78" s="41"/>
      <c r="Y78" s="42"/>
      <c r="Z78" s="41"/>
      <c r="AA78" s="41"/>
      <c r="AB78" s="41"/>
      <c r="AC78" s="42"/>
      <c r="AD78" s="41"/>
      <c r="AE78" s="41"/>
      <c r="AF78" s="41"/>
      <c r="AG78" s="42"/>
      <c r="AH78" s="41"/>
      <c r="AI78" s="41"/>
      <c r="AJ78" s="41"/>
      <c r="AK78" s="42"/>
      <c r="AL78" s="43"/>
      <c r="AM78" s="43"/>
      <c r="AN78" s="43"/>
    </row>
    <row r="79" spans="1:40" s="33" customFormat="1" x14ac:dyDescent="0.2">
      <c r="A79" s="32"/>
      <c r="B79" s="69"/>
      <c r="C79" s="69"/>
      <c r="D79" s="69"/>
      <c r="E79" s="70"/>
      <c r="F79" s="71"/>
      <c r="G79" s="71"/>
      <c r="H79" s="71"/>
      <c r="I79" s="72"/>
      <c r="J79" s="71"/>
      <c r="K79" s="71"/>
      <c r="L79" s="71"/>
      <c r="M79" s="72"/>
      <c r="N79" s="71"/>
      <c r="O79" s="71"/>
      <c r="P79" s="71"/>
      <c r="Q79" s="72"/>
      <c r="R79" s="71"/>
      <c r="S79" s="71"/>
      <c r="T79" s="71"/>
      <c r="U79" s="72"/>
      <c r="V79" s="41"/>
      <c r="W79" s="41"/>
      <c r="X79" s="41"/>
      <c r="Y79" s="42"/>
      <c r="Z79" s="41"/>
      <c r="AA79" s="41"/>
      <c r="AB79" s="41"/>
      <c r="AC79" s="42"/>
      <c r="AD79" s="41"/>
      <c r="AE79" s="41"/>
      <c r="AF79" s="41"/>
      <c r="AG79" s="42"/>
      <c r="AH79" s="41"/>
      <c r="AI79" s="41"/>
      <c r="AJ79" s="41"/>
      <c r="AK79" s="42"/>
      <c r="AL79" s="43"/>
      <c r="AM79" s="43"/>
      <c r="AN79" s="43"/>
    </row>
    <row r="80" spans="1:40" s="33" customFormat="1" x14ac:dyDescent="0.2">
      <c r="A80" s="32"/>
      <c r="B80" s="70"/>
      <c r="C80" s="70"/>
      <c r="D80" s="70"/>
      <c r="E80" s="70"/>
      <c r="F80" s="72"/>
      <c r="G80" s="72"/>
      <c r="H80" s="72"/>
      <c r="I80" s="72"/>
      <c r="J80" s="72"/>
      <c r="K80" s="72"/>
      <c r="L80" s="72"/>
      <c r="M80" s="72"/>
      <c r="N80" s="72"/>
      <c r="O80" s="72"/>
      <c r="P80" s="72"/>
      <c r="Q80" s="72"/>
      <c r="R80" s="72"/>
      <c r="S80" s="72"/>
      <c r="T80" s="72"/>
      <c r="U80" s="72"/>
      <c r="V80" s="42"/>
      <c r="W80" s="42"/>
      <c r="X80" s="42"/>
      <c r="Y80" s="42"/>
      <c r="Z80" s="42"/>
      <c r="AA80" s="42"/>
      <c r="AB80" s="42"/>
      <c r="AC80" s="42"/>
      <c r="AD80" s="42"/>
      <c r="AE80" s="42"/>
      <c r="AF80" s="42"/>
      <c r="AG80" s="42"/>
      <c r="AH80" s="42"/>
      <c r="AI80" s="42"/>
      <c r="AJ80" s="42"/>
      <c r="AK80" s="42"/>
      <c r="AL80" s="43"/>
      <c r="AM80" s="43"/>
      <c r="AN80" s="43"/>
    </row>
    <row r="81" spans="1:40" s="33" customFormat="1" x14ac:dyDescent="0.2">
      <c r="A81" s="32"/>
      <c r="B81" s="69"/>
      <c r="C81" s="69"/>
      <c r="D81" s="69"/>
      <c r="E81" s="70"/>
      <c r="F81" s="71"/>
      <c r="G81" s="71"/>
      <c r="H81" s="71"/>
      <c r="I81" s="72"/>
      <c r="J81" s="71"/>
      <c r="K81" s="71"/>
      <c r="L81" s="71"/>
      <c r="M81" s="72"/>
      <c r="N81" s="71"/>
      <c r="O81" s="71"/>
      <c r="P81" s="71"/>
      <c r="Q81" s="72"/>
      <c r="R81" s="71"/>
      <c r="S81" s="71"/>
      <c r="T81" s="71"/>
      <c r="U81" s="72"/>
      <c r="V81" s="41"/>
      <c r="W81" s="41"/>
      <c r="X81" s="41"/>
      <c r="Y81" s="42"/>
      <c r="Z81" s="41"/>
      <c r="AA81" s="41"/>
      <c r="AB81" s="41"/>
      <c r="AC81" s="42"/>
      <c r="AD81" s="41"/>
      <c r="AE81" s="41"/>
      <c r="AF81" s="41"/>
      <c r="AG81" s="42"/>
      <c r="AH81" s="41"/>
      <c r="AI81" s="41"/>
      <c r="AJ81" s="41"/>
      <c r="AK81" s="42"/>
      <c r="AL81" s="43"/>
      <c r="AM81" s="43"/>
      <c r="AN81" s="43"/>
    </row>
    <row r="82" spans="1:40" s="33" customFormat="1" x14ac:dyDescent="0.2">
      <c r="A82" s="32"/>
      <c r="B82" s="69"/>
      <c r="C82" s="69"/>
      <c r="D82" s="69"/>
      <c r="E82" s="70"/>
      <c r="F82" s="71"/>
      <c r="G82" s="71"/>
      <c r="H82" s="71"/>
      <c r="I82" s="72"/>
      <c r="J82" s="71"/>
      <c r="K82" s="71"/>
      <c r="L82" s="71"/>
      <c r="M82" s="72"/>
      <c r="N82" s="71"/>
      <c r="O82" s="71"/>
      <c r="P82" s="71"/>
      <c r="Q82" s="72"/>
      <c r="R82" s="71"/>
      <c r="S82" s="71"/>
      <c r="T82" s="71"/>
      <c r="U82" s="72"/>
      <c r="V82" s="41"/>
      <c r="W82" s="41"/>
      <c r="X82" s="41"/>
      <c r="Y82" s="42"/>
      <c r="Z82" s="41"/>
      <c r="AA82" s="41"/>
      <c r="AB82" s="41"/>
      <c r="AC82" s="42"/>
      <c r="AD82" s="41"/>
      <c r="AE82" s="41"/>
      <c r="AF82" s="41"/>
      <c r="AG82" s="42"/>
      <c r="AH82" s="41"/>
      <c r="AI82" s="41"/>
      <c r="AJ82" s="41"/>
      <c r="AK82" s="42"/>
      <c r="AL82" s="43"/>
      <c r="AM82" s="43"/>
      <c r="AN82" s="43"/>
    </row>
    <row r="83" spans="1:40" s="33" customFormat="1" x14ac:dyDescent="0.2">
      <c r="A83" s="32"/>
      <c r="B83" s="69"/>
      <c r="C83" s="69"/>
      <c r="D83" s="69"/>
      <c r="E83" s="70"/>
      <c r="F83" s="71"/>
      <c r="G83" s="71"/>
      <c r="H83" s="71"/>
      <c r="I83" s="72"/>
      <c r="J83" s="71"/>
      <c r="K83" s="71"/>
      <c r="L83" s="71"/>
      <c r="M83" s="72"/>
      <c r="N83" s="71"/>
      <c r="O83" s="71"/>
      <c r="P83" s="71"/>
      <c r="Q83" s="72"/>
      <c r="R83" s="71"/>
      <c r="S83" s="71"/>
      <c r="T83" s="71"/>
      <c r="U83" s="72"/>
      <c r="V83" s="41"/>
      <c r="W83" s="41"/>
      <c r="X83" s="41"/>
      <c r="Y83" s="42"/>
      <c r="Z83" s="41"/>
      <c r="AA83" s="41"/>
      <c r="AB83" s="41"/>
      <c r="AC83" s="42"/>
      <c r="AD83" s="41"/>
      <c r="AE83" s="41"/>
      <c r="AF83" s="41"/>
      <c r="AG83" s="42"/>
      <c r="AH83" s="41"/>
      <c r="AI83" s="41"/>
      <c r="AJ83" s="41"/>
      <c r="AK83" s="42"/>
      <c r="AL83" s="43"/>
      <c r="AM83" s="43"/>
      <c r="AN83" s="43"/>
    </row>
    <row r="84" spans="1:40" s="33" customFormat="1" x14ac:dyDescent="0.2">
      <c r="A84" s="32"/>
      <c r="B84" s="69"/>
      <c r="C84" s="69"/>
      <c r="D84" s="69"/>
      <c r="E84" s="70"/>
      <c r="F84" s="71"/>
      <c r="G84" s="71"/>
      <c r="H84" s="71"/>
      <c r="I84" s="72"/>
      <c r="J84" s="71"/>
      <c r="K84" s="71"/>
      <c r="L84" s="71"/>
      <c r="M84" s="72"/>
      <c r="N84" s="71"/>
      <c r="O84" s="71"/>
      <c r="P84" s="71"/>
      <c r="Q84" s="72"/>
      <c r="R84" s="71"/>
      <c r="S84" s="71"/>
      <c r="T84" s="71"/>
      <c r="U84" s="72"/>
      <c r="V84" s="41"/>
      <c r="W84" s="41"/>
      <c r="X84" s="41"/>
      <c r="Y84" s="42"/>
      <c r="Z84" s="41"/>
      <c r="AA84" s="41"/>
      <c r="AB84" s="41"/>
      <c r="AC84" s="42"/>
      <c r="AD84" s="41"/>
      <c r="AE84" s="41"/>
      <c r="AF84" s="41"/>
      <c r="AG84" s="42"/>
      <c r="AH84" s="41"/>
      <c r="AI84" s="41"/>
      <c r="AJ84" s="41"/>
      <c r="AK84" s="42"/>
      <c r="AL84" s="43"/>
      <c r="AM84" s="43"/>
      <c r="AN84" s="43"/>
    </row>
    <row r="85" spans="1:40" s="33" customFormat="1" x14ac:dyDescent="0.2">
      <c r="A85" s="32"/>
      <c r="B85" s="69"/>
      <c r="C85" s="69"/>
      <c r="D85" s="69"/>
      <c r="E85" s="70"/>
      <c r="F85" s="71"/>
      <c r="G85" s="71"/>
      <c r="H85" s="71"/>
      <c r="I85" s="72"/>
      <c r="J85" s="71"/>
      <c r="K85" s="71"/>
      <c r="L85" s="71"/>
      <c r="M85" s="72"/>
      <c r="N85" s="71"/>
      <c r="O85" s="71"/>
      <c r="P85" s="71"/>
      <c r="Q85" s="72"/>
      <c r="R85" s="71"/>
      <c r="S85" s="71"/>
      <c r="T85" s="71"/>
      <c r="U85" s="72"/>
      <c r="V85" s="41"/>
      <c r="W85" s="41"/>
      <c r="X85" s="41"/>
      <c r="Y85" s="42"/>
      <c r="Z85" s="41"/>
      <c r="AA85" s="41"/>
      <c r="AB85" s="41"/>
      <c r="AC85" s="42"/>
      <c r="AD85" s="41"/>
      <c r="AE85" s="41"/>
      <c r="AF85" s="41"/>
      <c r="AG85" s="42"/>
      <c r="AH85" s="41"/>
      <c r="AI85" s="41"/>
      <c r="AJ85" s="41"/>
      <c r="AK85" s="42"/>
      <c r="AL85" s="43"/>
      <c r="AM85" s="43"/>
      <c r="AN85" s="43"/>
    </row>
    <row r="86" spans="1:40" s="33" customFormat="1" x14ac:dyDescent="0.2">
      <c r="A86" s="32"/>
      <c r="B86" s="69"/>
      <c r="C86" s="69"/>
      <c r="D86" s="69"/>
      <c r="E86" s="70"/>
      <c r="F86" s="71"/>
      <c r="G86" s="71"/>
      <c r="H86" s="71"/>
      <c r="I86" s="72"/>
      <c r="J86" s="71"/>
      <c r="K86" s="71"/>
      <c r="L86" s="71"/>
      <c r="M86" s="72"/>
      <c r="N86" s="71"/>
      <c r="O86" s="71"/>
      <c r="P86" s="71"/>
      <c r="Q86" s="72"/>
      <c r="R86" s="71"/>
      <c r="S86" s="71"/>
      <c r="T86" s="71"/>
      <c r="U86" s="72"/>
      <c r="V86" s="41"/>
      <c r="W86" s="41"/>
      <c r="X86" s="41"/>
      <c r="Y86" s="42"/>
      <c r="Z86" s="41"/>
      <c r="AA86" s="41"/>
      <c r="AB86" s="41"/>
      <c r="AC86" s="42"/>
      <c r="AD86" s="41"/>
      <c r="AE86" s="41"/>
      <c r="AF86" s="41"/>
      <c r="AG86" s="42"/>
      <c r="AH86" s="41"/>
      <c r="AI86" s="41"/>
      <c r="AJ86" s="41"/>
      <c r="AK86" s="42"/>
      <c r="AL86" s="43"/>
      <c r="AM86" s="43"/>
      <c r="AN86" s="43"/>
    </row>
    <row r="87" spans="1:40" s="33" customFormat="1" x14ac:dyDescent="0.2">
      <c r="A87" s="32"/>
      <c r="B87" s="69"/>
      <c r="C87" s="69"/>
      <c r="D87" s="69"/>
      <c r="E87" s="70"/>
      <c r="F87" s="71"/>
      <c r="G87" s="71"/>
      <c r="H87" s="71"/>
      <c r="I87" s="72"/>
      <c r="J87" s="71"/>
      <c r="K87" s="71"/>
      <c r="L87" s="71"/>
      <c r="M87" s="72"/>
      <c r="N87" s="71"/>
      <c r="O87" s="71"/>
      <c r="P87" s="71"/>
      <c r="Q87" s="72"/>
      <c r="R87" s="71"/>
      <c r="S87" s="71"/>
      <c r="T87" s="71"/>
      <c r="U87" s="72"/>
      <c r="V87" s="41"/>
      <c r="W87" s="41"/>
      <c r="X87" s="41"/>
      <c r="Y87" s="42"/>
      <c r="Z87" s="41"/>
      <c r="AA87" s="41"/>
      <c r="AB87" s="41"/>
      <c r="AC87" s="42"/>
      <c r="AD87" s="41"/>
      <c r="AE87" s="41"/>
      <c r="AF87" s="41"/>
      <c r="AG87" s="42"/>
      <c r="AH87" s="41"/>
      <c r="AI87" s="41"/>
      <c r="AJ87" s="41"/>
      <c r="AK87" s="42"/>
      <c r="AL87" s="43"/>
      <c r="AM87" s="43"/>
      <c r="AN87" s="43"/>
    </row>
    <row r="88" spans="1:40" s="33" customFormat="1" x14ac:dyDescent="0.2">
      <c r="A88" s="32"/>
      <c r="B88" s="69"/>
      <c r="C88" s="69"/>
      <c r="D88" s="69"/>
      <c r="E88" s="70"/>
      <c r="F88" s="71"/>
      <c r="G88" s="71"/>
      <c r="H88" s="71"/>
      <c r="I88" s="72"/>
      <c r="J88" s="71"/>
      <c r="K88" s="71"/>
      <c r="L88" s="71"/>
      <c r="M88" s="72"/>
      <c r="N88" s="71"/>
      <c r="O88" s="71"/>
      <c r="P88" s="71"/>
      <c r="Q88" s="72"/>
      <c r="R88" s="71"/>
      <c r="S88" s="71"/>
      <c r="T88" s="71"/>
      <c r="U88" s="72"/>
      <c r="V88" s="41"/>
      <c r="W88" s="41"/>
      <c r="X88" s="41"/>
      <c r="Y88" s="42"/>
      <c r="Z88" s="41"/>
      <c r="AA88" s="41"/>
      <c r="AB88" s="41"/>
      <c r="AC88" s="42"/>
      <c r="AD88" s="41"/>
      <c r="AE88" s="41"/>
      <c r="AF88" s="41"/>
      <c r="AG88" s="42"/>
      <c r="AH88" s="41"/>
      <c r="AI88" s="41"/>
      <c r="AJ88" s="41"/>
      <c r="AK88" s="42"/>
      <c r="AL88" s="43"/>
      <c r="AM88" s="43"/>
      <c r="AN88" s="43"/>
    </row>
    <row r="89" spans="1:40" s="33" customFormat="1" x14ac:dyDescent="0.2">
      <c r="A89" s="32"/>
      <c r="B89" s="69"/>
      <c r="C89" s="69"/>
      <c r="D89" s="69"/>
      <c r="E89" s="70"/>
      <c r="F89" s="71"/>
      <c r="G89" s="71"/>
      <c r="H89" s="71"/>
      <c r="I89" s="72"/>
      <c r="J89" s="71"/>
      <c r="K89" s="71"/>
      <c r="L89" s="71"/>
      <c r="M89" s="72"/>
      <c r="N89" s="71"/>
      <c r="O89" s="71"/>
      <c r="P89" s="71"/>
      <c r="Q89" s="72"/>
      <c r="R89" s="71"/>
      <c r="S89" s="71"/>
      <c r="T89" s="71"/>
      <c r="U89" s="72"/>
      <c r="V89" s="41"/>
      <c r="W89" s="41"/>
      <c r="X89" s="41"/>
      <c r="Y89" s="42"/>
      <c r="Z89" s="41"/>
      <c r="AA89" s="41"/>
      <c r="AB89" s="41"/>
      <c r="AC89" s="42"/>
      <c r="AD89" s="41"/>
      <c r="AE89" s="41"/>
      <c r="AF89" s="41"/>
      <c r="AG89" s="42"/>
      <c r="AH89" s="41"/>
      <c r="AI89" s="41"/>
      <c r="AJ89" s="41"/>
      <c r="AK89" s="42"/>
      <c r="AL89" s="43"/>
      <c r="AM89" s="43"/>
      <c r="AN89" s="43"/>
    </row>
    <row r="90" spans="1:40" s="33" customFormat="1" x14ac:dyDescent="0.2">
      <c r="A90" s="32"/>
      <c r="B90" s="69"/>
      <c r="C90" s="69"/>
      <c r="D90" s="69"/>
      <c r="E90" s="70"/>
      <c r="F90" s="71"/>
      <c r="G90" s="71"/>
      <c r="H90" s="71"/>
      <c r="I90" s="72"/>
      <c r="J90" s="71"/>
      <c r="K90" s="71"/>
      <c r="L90" s="71"/>
      <c r="M90" s="72"/>
      <c r="N90" s="71"/>
      <c r="O90" s="71"/>
      <c r="P90" s="71"/>
      <c r="Q90" s="72"/>
      <c r="R90" s="71"/>
      <c r="S90" s="71"/>
      <c r="T90" s="71"/>
      <c r="U90" s="72"/>
      <c r="V90" s="41"/>
      <c r="W90" s="41"/>
      <c r="X90" s="41"/>
      <c r="Y90" s="42"/>
      <c r="Z90" s="41"/>
      <c r="AA90" s="41"/>
      <c r="AB90" s="41"/>
      <c r="AC90" s="42"/>
      <c r="AD90" s="41"/>
      <c r="AE90" s="41"/>
      <c r="AF90" s="41"/>
      <c r="AG90" s="42"/>
      <c r="AH90" s="41"/>
      <c r="AI90" s="41"/>
      <c r="AJ90" s="41"/>
      <c r="AK90" s="42"/>
      <c r="AL90" s="43"/>
      <c r="AM90" s="43"/>
      <c r="AN90" s="43"/>
    </row>
    <row r="91" spans="1:40" s="33" customFormat="1" x14ac:dyDescent="0.2">
      <c r="A91" s="32"/>
      <c r="B91" s="69"/>
      <c r="C91" s="69"/>
      <c r="D91" s="69"/>
      <c r="E91" s="70"/>
      <c r="F91" s="71"/>
      <c r="G91" s="71"/>
      <c r="H91" s="71"/>
      <c r="I91" s="72"/>
      <c r="J91" s="71"/>
      <c r="K91" s="71"/>
      <c r="L91" s="71"/>
      <c r="M91" s="72"/>
      <c r="N91" s="71"/>
      <c r="O91" s="71"/>
      <c r="P91" s="71"/>
      <c r="Q91" s="72"/>
      <c r="R91" s="71"/>
      <c r="S91" s="71"/>
      <c r="T91" s="71"/>
      <c r="U91" s="72"/>
      <c r="V91" s="41"/>
      <c r="W91" s="41"/>
      <c r="X91" s="41"/>
      <c r="Y91" s="42"/>
      <c r="Z91" s="41"/>
      <c r="AA91" s="41"/>
      <c r="AB91" s="41"/>
      <c r="AC91" s="42"/>
      <c r="AD91" s="41"/>
      <c r="AE91" s="41"/>
      <c r="AF91" s="41"/>
      <c r="AG91" s="42"/>
      <c r="AH91" s="41"/>
      <c r="AI91" s="41"/>
      <c r="AJ91" s="41"/>
      <c r="AK91" s="42"/>
      <c r="AL91" s="43"/>
      <c r="AM91" s="43"/>
      <c r="AN91" s="43"/>
    </row>
    <row r="92" spans="1:40" s="33" customFormat="1" x14ac:dyDescent="0.2">
      <c r="A92" s="32"/>
      <c r="B92" s="69"/>
      <c r="C92" s="69"/>
      <c r="D92" s="69"/>
      <c r="E92" s="70"/>
      <c r="F92" s="71"/>
      <c r="G92" s="71"/>
      <c r="H92" s="71"/>
      <c r="I92" s="72"/>
      <c r="J92" s="71"/>
      <c r="K92" s="71"/>
      <c r="L92" s="71"/>
      <c r="M92" s="72"/>
      <c r="N92" s="71"/>
      <c r="O92" s="71"/>
      <c r="P92" s="71"/>
      <c r="Q92" s="72"/>
      <c r="R92" s="71"/>
      <c r="S92" s="71"/>
      <c r="T92" s="71"/>
      <c r="U92" s="72"/>
      <c r="V92" s="41"/>
      <c r="W92" s="41"/>
      <c r="X92" s="41"/>
      <c r="Y92" s="42"/>
      <c r="Z92" s="41"/>
      <c r="AA92" s="41"/>
      <c r="AB92" s="41"/>
      <c r="AC92" s="42"/>
      <c r="AD92" s="41"/>
      <c r="AE92" s="41"/>
      <c r="AF92" s="41"/>
      <c r="AG92" s="42"/>
      <c r="AH92" s="41"/>
      <c r="AI92" s="41"/>
      <c r="AJ92" s="41"/>
      <c r="AK92" s="42"/>
      <c r="AL92" s="43"/>
      <c r="AM92" s="43"/>
      <c r="AN92" s="43"/>
    </row>
    <row r="93" spans="1:40" s="33" customFormat="1" x14ac:dyDescent="0.2">
      <c r="A93" s="32"/>
      <c r="B93" s="69"/>
      <c r="C93" s="69"/>
      <c r="D93" s="69"/>
      <c r="E93" s="70"/>
      <c r="F93" s="71"/>
      <c r="G93" s="71"/>
      <c r="H93" s="71"/>
      <c r="I93" s="72"/>
      <c r="J93" s="71"/>
      <c r="K93" s="71"/>
      <c r="L93" s="71"/>
      <c r="M93" s="72"/>
      <c r="N93" s="71"/>
      <c r="O93" s="71"/>
      <c r="P93" s="71"/>
      <c r="Q93" s="72"/>
      <c r="R93" s="71"/>
      <c r="S93" s="71"/>
      <c r="T93" s="71"/>
      <c r="U93" s="72"/>
      <c r="V93" s="41"/>
      <c r="W93" s="41"/>
      <c r="X93" s="41"/>
      <c r="Y93" s="42"/>
      <c r="Z93" s="41"/>
      <c r="AA93" s="41"/>
      <c r="AB93" s="41"/>
      <c r="AC93" s="42"/>
      <c r="AD93" s="41"/>
      <c r="AE93" s="41"/>
      <c r="AF93" s="41"/>
      <c r="AG93" s="42"/>
      <c r="AH93" s="41"/>
      <c r="AI93" s="41"/>
      <c r="AJ93" s="41"/>
      <c r="AK93" s="42"/>
      <c r="AL93" s="43"/>
      <c r="AM93" s="43"/>
      <c r="AN93" s="43"/>
    </row>
    <row r="94" spans="1:40" s="33" customFormat="1" x14ac:dyDescent="0.2">
      <c r="A94" s="32"/>
      <c r="B94" s="69"/>
      <c r="C94" s="69"/>
      <c r="D94" s="69"/>
      <c r="E94" s="70"/>
      <c r="F94" s="71"/>
      <c r="G94" s="71"/>
      <c r="H94" s="71"/>
      <c r="I94" s="72"/>
      <c r="J94" s="71"/>
      <c r="K94" s="71"/>
      <c r="L94" s="71"/>
      <c r="M94" s="72"/>
      <c r="N94" s="71"/>
      <c r="O94" s="71"/>
      <c r="P94" s="71"/>
      <c r="Q94" s="72"/>
      <c r="R94" s="71"/>
      <c r="S94" s="71"/>
      <c r="T94" s="71"/>
      <c r="U94" s="72"/>
      <c r="V94" s="41"/>
      <c r="W94" s="41"/>
      <c r="X94" s="41"/>
      <c r="Y94" s="42"/>
      <c r="Z94" s="41"/>
      <c r="AA94" s="41"/>
      <c r="AB94" s="41"/>
      <c r="AC94" s="42"/>
      <c r="AD94" s="41"/>
      <c r="AE94" s="41"/>
      <c r="AF94" s="41"/>
      <c r="AG94" s="42"/>
      <c r="AH94" s="41"/>
      <c r="AI94" s="41"/>
      <c r="AJ94" s="41"/>
      <c r="AK94" s="42"/>
      <c r="AL94" s="43"/>
      <c r="AM94" s="43"/>
      <c r="AN94" s="43"/>
    </row>
    <row r="95" spans="1:40" s="33" customFormat="1" x14ac:dyDescent="0.2">
      <c r="A95" s="32"/>
      <c r="B95" s="69"/>
      <c r="C95" s="69"/>
      <c r="D95" s="69"/>
      <c r="E95" s="70"/>
      <c r="F95" s="71"/>
      <c r="G95" s="71"/>
      <c r="H95" s="71"/>
      <c r="I95" s="72"/>
      <c r="J95" s="71"/>
      <c r="K95" s="71"/>
      <c r="L95" s="71"/>
      <c r="M95" s="72"/>
      <c r="N95" s="71"/>
      <c r="O95" s="71"/>
      <c r="P95" s="71"/>
      <c r="Q95" s="72"/>
      <c r="R95" s="71"/>
      <c r="S95" s="71"/>
      <c r="T95" s="71"/>
      <c r="U95" s="72"/>
      <c r="V95" s="41"/>
      <c r="W95" s="41"/>
      <c r="X95" s="41"/>
      <c r="Y95" s="42"/>
      <c r="Z95" s="41"/>
      <c r="AA95" s="41"/>
      <c r="AB95" s="41"/>
      <c r="AC95" s="42"/>
      <c r="AD95" s="41"/>
      <c r="AE95" s="41"/>
      <c r="AF95" s="41"/>
      <c r="AG95" s="42"/>
      <c r="AH95" s="41"/>
      <c r="AI95" s="41"/>
      <c r="AJ95" s="41"/>
      <c r="AK95" s="42"/>
      <c r="AL95" s="43"/>
      <c r="AM95" s="43"/>
      <c r="AN95" s="43"/>
    </row>
    <row r="96" spans="1:40" s="33" customFormat="1" x14ac:dyDescent="0.2">
      <c r="A96" s="32"/>
      <c r="B96" s="70"/>
      <c r="C96" s="70"/>
      <c r="D96" s="70"/>
      <c r="E96" s="70"/>
      <c r="F96" s="72"/>
      <c r="G96" s="72"/>
      <c r="H96" s="72"/>
      <c r="I96" s="72"/>
      <c r="J96" s="72"/>
      <c r="K96" s="72"/>
      <c r="L96" s="72"/>
      <c r="M96" s="72"/>
      <c r="N96" s="72"/>
      <c r="O96" s="72"/>
      <c r="P96" s="72"/>
      <c r="Q96" s="72"/>
      <c r="R96" s="72"/>
      <c r="S96" s="72"/>
      <c r="T96" s="72"/>
      <c r="U96" s="72"/>
      <c r="V96" s="42"/>
      <c r="W96" s="42"/>
      <c r="X96" s="42"/>
      <c r="Y96" s="42"/>
      <c r="Z96" s="42"/>
      <c r="AA96" s="42"/>
      <c r="AB96" s="42"/>
      <c r="AC96" s="42"/>
      <c r="AD96" s="42"/>
      <c r="AE96" s="42"/>
      <c r="AF96" s="42"/>
      <c r="AG96" s="42"/>
      <c r="AH96" s="42"/>
      <c r="AI96" s="42"/>
      <c r="AJ96" s="42"/>
      <c r="AK96" s="42"/>
      <c r="AL96" s="43"/>
      <c r="AM96" s="43"/>
      <c r="AN96" s="43"/>
    </row>
    <row r="97" spans="1:40" s="33" customFormat="1" x14ac:dyDescent="0.2">
      <c r="A97" s="32"/>
      <c r="B97" s="69"/>
      <c r="C97" s="69"/>
      <c r="D97" s="69"/>
      <c r="E97" s="70"/>
      <c r="F97" s="71"/>
      <c r="G97" s="71"/>
      <c r="H97" s="71"/>
      <c r="I97" s="72"/>
      <c r="J97" s="71"/>
      <c r="K97" s="71"/>
      <c r="L97" s="71"/>
      <c r="M97" s="72"/>
      <c r="N97" s="71"/>
      <c r="O97" s="71"/>
      <c r="P97" s="71"/>
      <c r="Q97" s="72"/>
      <c r="R97" s="71"/>
      <c r="S97" s="71"/>
      <c r="T97" s="71"/>
      <c r="U97" s="72"/>
      <c r="V97" s="41"/>
      <c r="W97" s="41"/>
      <c r="X97" s="41"/>
      <c r="Y97" s="42"/>
      <c r="Z97" s="41"/>
      <c r="AA97" s="41"/>
      <c r="AB97" s="41"/>
      <c r="AC97" s="42"/>
      <c r="AD97" s="41"/>
      <c r="AE97" s="41"/>
      <c r="AF97" s="41"/>
      <c r="AG97" s="42"/>
      <c r="AH97" s="41"/>
      <c r="AI97" s="41"/>
      <c r="AJ97" s="41"/>
      <c r="AK97" s="42"/>
      <c r="AL97" s="43"/>
      <c r="AM97" s="43"/>
      <c r="AN97" s="43"/>
    </row>
    <row r="98" spans="1:40" s="33" customFormat="1" x14ac:dyDescent="0.2">
      <c r="A98" s="32"/>
      <c r="B98" s="69"/>
      <c r="C98" s="69"/>
      <c r="D98" s="69"/>
      <c r="E98" s="70"/>
      <c r="F98" s="71"/>
      <c r="G98" s="71"/>
      <c r="H98" s="71"/>
      <c r="I98" s="72"/>
      <c r="J98" s="71"/>
      <c r="K98" s="71"/>
      <c r="L98" s="71"/>
      <c r="M98" s="72"/>
      <c r="N98" s="71"/>
      <c r="O98" s="71"/>
      <c r="P98" s="71"/>
      <c r="Q98" s="72"/>
      <c r="R98" s="71"/>
      <c r="S98" s="71"/>
      <c r="T98" s="71"/>
      <c r="U98" s="72"/>
      <c r="V98" s="41"/>
      <c r="W98" s="41"/>
      <c r="X98" s="41"/>
      <c r="Y98" s="42"/>
      <c r="Z98" s="41"/>
      <c r="AA98" s="41"/>
      <c r="AB98" s="41"/>
      <c r="AC98" s="42"/>
      <c r="AD98" s="41"/>
      <c r="AE98" s="41"/>
      <c r="AF98" s="41"/>
      <c r="AG98" s="42"/>
      <c r="AH98" s="41"/>
      <c r="AI98" s="41"/>
      <c r="AJ98" s="41"/>
      <c r="AK98" s="42"/>
      <c r="AL98" s="43"/>
      <c r="AM98" s="43"/>
      <c r="AN98" s="43"/>
    </row>
    <row r="99" spans="1:40" s="33" customFormat="1" x14ac:dyDescent="0.2">
      <c r="A99" s="32"/>
      <c r="B99" s="69"/>
      <c r="C99" s="69"/>
      <c r="D99" s="69"/>
      <c r="E99" s="70"/>
      <c r="F99" s="71"/>
      <c r="G99" s="71"/>
      <c r="H99" s="71"/>
      <c r="I99" s="72"/>
      <c r="J99" s="71"/>
      <c r="K99" s="71"/>
      <c r="L99" s="71"/>
      <c r="M99" s="72"/>
      <c r="N99" s="71"/>
      <c r="O99" s="71"/>
      <c r="P99" s="71"/>
      <c r="Q99" s="72"/>
      <c r="R99" s="71"/>
      <c r="S99" s="71"/>
      <c r="T99" s="71"/>
      <c r="U99" s="72"/>
      <c r="V99" s="41"/>
      <c r="W99" s="41"/>
      <c r="X99" s="41"/>
      <c r="Y99" s="42"/>
      <c r="Z99" s="41"/>
      <c r="AA99" s="41"/>
      <c r="AB99" s="41"/>
      <c r="AC99" s="42"/>
      <c r="AD99" s="41"/>
      <c r="AE99" s="41"/>
      <c r="AF99" s="41"/>
      <c r="AG99" s="42"/>
      <c r="AH99" s="41"/>
      <c r="AI99" s="41"/>
      <c r="AJ99" s="41"/>
      <c r="AK99" s="42"/>
      <c r="AL99" s="43"/>
      <c r="AM99" s="43"/>
      <c r="AN99" s="43"/>
    </row>
    <row r="100" spans="1:40" s="33" customFormat="1" x14ac:dyDescent="0.2">
      <c r="A100" s="32"/>
      <c r="B100" s="69"/>
      <c r="C100" s="69"/>
      <c r="D100" s="69"/>
      <c r="E100" s="70"/>
      <c r="F100" s="71"/>
      <c r="G100" s="71"/>
      <c r="H100" s="71"/>
      <c r="I100" s="72"/>
      <c r="J100" s="71"/>
      <c r="K100" s="71"/>
      <c r="L100" s="71"/>
      <c r="M100" s="72"/>
      <c r="N100" s="71"/>
      <c r="O100" s="71"/>
      <c r="P100" s="71"/>
      <c r="Q100" s="72"/>
      <c r="R100" s="71"/>
      <c r="S100" s="71"/>
      <c r="T100" s="71"/>
      <c r="U100" s="72"/>
      <c r="V100" s="41"/>
      <c r="W100" s="41"/>
      <c r="X100" s="41"/>
      <c r="Y100" s="42"/>
      <c r="Z100" s="41"/>
      <c r="AA100" s="41"/>
      <c r="AB100" s="41"/>
      <c r="AC100" s="42"/>
      <c r="AD100" s="41"/>
      <c r="AE100" s="41"/>
      <c r="AF100" s="41"/>
      <c r="AG100" s="42"/>
      <c r="AH100" s="41"/>
      <c r="AI100" s="41"/>
      <c r="AJ100" s="41"/>
      <c r="AK100" s="42"/>
      <c r="AL100" s="43"/>
      <c r="AM100" s="43"/>
      <c r="AN100" s="43"/>
    </row>
    <row r="101" spans="1:40" s="33" customFormat="1" x14ac:dyDescent="0.2">
      <c r="A101" s="32"/>
      <c r="B101" s="73"/>
      <c r="C101" s="73"/>
      <c r="D101" s="73"/>
      <c r="E101" s="73"/>
      <c r="F101" s="74"/>
      <c r="G101" s="74"/>
      <c r="H101" s="74"/>
      <c r="I101" s="74"/>
      <c r="J101" s="74"/>
      <c r="K101" s="74"/>
      <c r="L101" s="74"/>
      <c r="M101" s="74"/>
      <c r="N101" s="74"/>
      <c r="O101" s="74"/>
      <c r="P101" s="74"/>
      <c r="Q101" s="74"/>
      <c r="R101" s="74"/>
      <c r="S101" s="74"/>
      <c r="T101" s="74"/>
      <c r="U101" s="74"/>
      <c r="V101" s="43"/>
      <c r="W101" s="43"/>
      <c r="X101" s="43"/>
      <c r="Y101" s="43"/>
      <c r="Z101" s="43"/>
      <c r="AA101" s="43"/>
      <c r="AB101" s="43"/>
      <c r="AC101" s="43"/>
      <c r="AD101" s="43"/>
      <c r="AE101" s="43"/>
      <c r="AF101" s="43"/>
      <c r="AG101" s="43"/>
      <c r="AH101" s="43"/>
      <c r="AI101" s="43"/>
      <c r="AJ101" s="43"/>
      <c r="AK101" s="43"/>
      <c r="AL101" s="43"/>
      <c r="AM101" s="43"/>
      <c r="AN101" s="43"/>
    </row>
    <row r="102" spans="1:40" s="33" customFormat="1" x14ac:dyDescent="0.2">
      <c r="A102" s="32"/>
      <c r="B102" s="73"/>
      <c r="C102" s="73"/>
      <c r="D102" s="73"/>
      <c r="E102" s="73"/>
      <c r="F102" s="74"/>
      <c r="G102" s="74"/>
      <c r="H102" s="74"/>
      <c r="I102" s="74"/>
      <c r="J102" s="74"/>
      <c r="K102" s="74"/>
      <c r="L102" s="74"/>
      <c r="M102" s="74"/>
      <c r="N102" s="74"/>
      <c r="O102" s="74"/>
      <c r="P102" s="74"/>
      <c r="Q102" s="74"/>
      <c r="R102" s="74"/>
      <c r="S102" s="74"/>
      <c r="T102" s="74"/>
      <c r="U102" s="74"/>
      <c r="V102" s="43"/>
      <c r="W102" s="43"/>
      <c r="X102" s="43"/>
      <c r="Y102" s="43"/>
      <c r="Z102" s="43"/>
      <c r="AA102" s="43"/>
      <c r="AB102" s="43"/>
      <c r="AC102" s="43"/>
      <c r="AD102" s="43"/>
      <c r="AE102" s="43"/>
      <c r="AF102" s="43"/>
      <c r="AG102" s="43"/>
      <c r="AH102" s="43"/>
      <c r="AI102" s="43"/>
      <c r="AJ102" s="43"/>
      <c r="AK102" s="43"/>
      <c r="AL102" s="43"/>
      <c r="AM102" s="43"/>
      <c r="AN102" s="43"/>
    </row>
    <row r="103" spans="1:40" s="33" customFormat="1" x14ac:dyDescent="0.2">
      <c r="A103" s="32"/>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row>
    <row r="104" spans="1:40" s="33" customFormat="1" x14ac:dyDescent="0.2">
      <c r="A104" s="32"/>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row>
    <row r="105" spans="1:40" s="33" customFormat="1" x14ac:dyDescent="0.2">
      <c r="A105" s="32"/>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row>
    <row r="106" spans="1:40" s="33" customFormat="1" x14ac:dyDescent="0.2">
      <c r="A106" s="32"/>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row>
    <row r="107" spans="1:40" s="33" customFormat="1" x14ac:dyDescent="0.2">
      <c r="A107" s="32"/>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row>
    <row r="108" spans="1:40" s="33" customFormat="1" x14ac:dyDescent="0.2">
      <c r="A108" s="32"/>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row>
    <row r="109" spans="1:40" s="33" customFormat="1" x14ac:dyDescent="0.2">
      <c r="A109" s="32"/>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row>
    <row r="110" spans="1:40" s="33" customFormat="1" x14ac:dyDescent="0.2">
      <c r="A110" s="32"/>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row>
    <row r="111" spans="1:40" s="33" customFormat="1" x14ac:dyDescent="0.2">
      <c r="A111" s="32"/>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row>
    <row r="112" spans="1:40" s="33" customFormat="1" x14ac:dyDescent="0.2">
      <c r="A112" s="32"/>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row>
    <row r="113" spans="1:40" s="33" customFormat="1" x14ac:dyDescent="0.2">
      <c r="A113" s="32"/>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row>
    <row r="114" spans="1:40" s="33" customFormat="1" x14ac:dyDescent="0.2">
      <c r="A114" s="32"/>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row>
    <row r="115" spans="1:40" s="33" customFormat="1" x14ac:dyDescent="0.2">
      <c r="A115" s="32"/>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row>
    <row r="116" spans="1:40" s="33" customFormat="1" x14ac:dyDescent="0.2">
      <c r="A116" s="32"/>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row>
    <row r="117" spans="1:40" s="33" customFormat="1" x14ac:dyDescent="0.2">
      <c r="A117" s="32"/>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row>
    <row r="118" spans="1:40" s="33" customFormat="1" x14ac:dyDescent="0.2">
      <c r="A118" s="32"/>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row>
    <row r="119" spans="1:40" s="33" customFormat="1" x14ac:dyDescent="0.2">
      <c r="A119" s="32"/>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row>
    <row r="120" spans="1:40" s="33" customFormat="1" x14ac:dyDescent="0.2">
      <c r="A120" s="32"/>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row>
    <row r="121" spans="1:40" s="33" customFormat="1" x14ac:dyDescent="0.2">
      <c r="A121" s="32"/>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row>
    <row r="122" spans="1:40" s="33" customFormat="1" x14ac:dyDescent="0.2">
      <c r="A122" s="32"/>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row>
    <row r="123" spans="1:40" s="33" customFormat="1" x14ac:dyDescent="0.2">
      <c r="A123" s="32"/>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row>
    <row r="124" spans="1:40" s="33" customFormat="1" x14ac:dyDescent="0.2">
      <c r="A124" s="32"/>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row>
    <row r="125" spans="1:40" s="33" customFormat="1" x14ac:dyDescent="0.2">
      <c r="A125" s="32"/>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row>
    <row r="126" spans="1:40" s="33" customFormat="1" x14ac:dyDescent="0.2">
      <c r="A126" s="32"/>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row>
    <row r="127" spans="1:40" s="33" customFormat="1" x14ac:dyDescent="0.2">
      <c r="A127" s="32"/>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row>
    <row r="128" spans="1:40" s="33" customFormat="1" x14ac:dyDescent="0.2">
      <c r="A128" s="32"/>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row>
    <row r="129" spans="1:40" s="33" customFormat="1" x14ac:dyDescent="0.2">
      <c r="A129" s="32"/>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row>
    <row r="130" spans="1:40" s="33" customFormat="1" x14ac:dyDescent="0.2">
      <c r="A130" s="32"/>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row>
    <row r="131" spans="1:40" s="33" customFormat="1" x14ac:dyDescent="0.2">
      <c r="A131" s="32"/>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row>
    <row r="132" spans="1:40" s="33" customFormat="1" x14ac:dyDescent="0.2">
      <c r="A132" s="32"/>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row>
    <row r="133" spans="1:40" s="33" customFormat="1" x14ac:dyDescent="0.2">
      <c r="A133" s="32"/>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row>
    <row r="134" spans="1:40" s="33" customFormat="1" x14ac:dyDescent="0.2">
      <c r="A134" s="32"/>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row>
    <row r="135" spans="1:40" s="33" customFormat="1" x14ac:dyDescent="0.2">
      <c r="A135" s="32"/>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row>
    <row r="136" spans="1:40" s="33" customFormat="1" x14ac:dyDescent="0.2">
      <c r="A136" s="32"/>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row>
    <row r="137" spans="1:40" s="33" customFormat="1" x14ac:dyDescent="0.2">
      <c r="A137" s="32"/>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row>
    <row r="138" spans="1:40" s="33" customFormat="1" x14ac:dyDescent="0.2">
      <c r="A138" s="32"/>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row>
    <row r="139" spans="1:40" s="33" customFormat="1" x14ac:dyDescent="0.2">
      <c r="A139" s="32"/>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row>
    <row r="140" spans="1:40" s="33" customFormat="1" x14ac:dyDescent="0.2">
      <c r="A140" s="32"/>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row>
    <row r="141" spans="1:40" s="33" customFormat="1" x14ac:dyDescent="0.2">
      <c r="A141" s="32"/>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row>
    <row r="142" spans="1:40" s="33" customFormat="1" x14ac:dyDescent="0.2">
      <c r="A142" s="32"/>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row>
    <row r="143" spans="1:40" s="33" customFormat="1" x14ac:dyDescent="0.2">
      <c r="A143" s="32"/>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row>
    <row r="144" spans="1:40" s="33" customFormat="1" x14ac:dyDescent="0.2">
      <c r="A144" s="32"/>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row>
    <row r="145" spans="1:40" s="33" customFormat="1" x14ac:dyDescent="0.2">
      <c r="A145" s="32"/>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row>
    <row r="146" spans="1:40" x14ac:dyDescent="0.2">
      <c r="A146" s="1"/>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row>
    <row r="147" spans="1:40" x14ac:dyDescent="0.2">
      <c r="A147" s="1"/>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row>
    <row r="148" spans="1:40" x14ac:dyDescent="0.2">
      <c r="A148" s="1"/>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row>
    <row r="149" spans="1:40" x14ac:dyDescent="0.2">
      <c r="A149" s="1"/>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row>
    <row r="150" spans="1:40" x14ac:dyDescent="0.2">
      <c r="A150" s="1"/>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row>
    <row r="151" spans="1:40" x14ac:dyDescent="0.2">
      <c r="A151" s="1"/>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row>
    <row r="152" spans="1:40" x14ac:dyDescent="0.2">
      <c r="A152" s="1"/>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row>
    <row r="153" spans="1:40" x14ac:dyDescent="0.2">
      <c r="A153" s="1"/>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row>
    <row r="154" spans="1:40" x14ac:dyDescent="0.2">
      <c r="A154" s="1"/>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row>
    <row r="155" spans="1:40" x14ac:dyDescent="0.2">
      <c r="A155" s="1"/>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row>
    <row r="156" spans="1:40" x14ac:dyDescent="0.2">
      <c r="A156" s="1"/>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row>
    <row r="157" spans="1:40" x14ac:dyDescent="0.2">
      <c r="A157" s="1"/>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row>
    <row r="158" spans="1:40" x14ac:dyDescent="0.2">
      <c r="A158" s="1"/>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row>
    <row r="159" spans="1:40" x14ac:dyDescent="0.2">
      <c r="A159" s="1"/>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row>
    <row r="160" spans="1:40" x14ac:dyDescent="0.2">
      <c r="A160" s="1"/>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row>
    <row r="161" spans="1:40" x14ac:dyDescent="0.2">
      <c r="A161" s="1"/>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row>
    <row r="162" spans="1:40" x14ac:dyDescent="0.2">
      <c r="A162" s="1"/>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row>
    <row r="163" spans="1:40" x14ac:dyDescent="0.2">
      <c r="A163" s="1"/>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row>
    <row r="164" spans="1:40" x14ac:dyDescent="0.2">
      <c r="A164" s="1"/>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row>
    <row r="165" spans="1:40" x14ac:dyDescent="0.2">
      <c r="A165" s="1"/>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row>
    <row r="166" spans="1:40" x14ac:dyDescent="0.2">
      <c r="A166" s="1"/>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row>
    <row r="167" spans="1:40" x14ac:dyDescent="0.2">
      <c r="A167" s="1"/>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row>
    <row r="168" spans="1:40" x14ac:dyDescent="0.2">
      <c r="A168" s="1"/>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row>
    <row r="169" spans="1:40" x14ac:dyDescent="0.2">
      <c r="A169" s="1"/>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row>
    <row r="170" spans="1:40" x14ac:dyDescent="0.2">
      <c r="A170" s="1"/>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row>
    <row r="171" spans="1:40" x14ac:dyDescent="0.2">
      <c r="A171" s="1"/>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row>
    <row r="172" spans="1:40" x14ac:dyDescent="0.2">
      <c r="A172" s="1"/>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row>
    <row r="173" spans="1:40" x14ac:dyDescent="0.2">
      <c r="A173" s="1"/>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row>
    <row r="174" spans="1:40" x14ac:dyDescent="0.2">
      <c r="A174" s="1"/>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row>
    <row r="175" spans="1:40" x14ac:dyDescent="0.2">
      <c r="A175" s="1"/>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row>
    <row r="176" spans="1:40" x14ac:dyDescent="0.2">
      <c r="A176" s="1"/>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row>
    <row r="177" spans="1:40" x14ac:dyDescent="0.2">
      <c r="A177" s="1"/>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row>
    <row r="178" spans="1:40" x14ac:dyDescent="0.2">
      <c r="A178" s="1"/>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row>
    <row r="179" spans="1:40" x14ac:dyDescent="0.2">
      <c r="A179" s="1"/>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row>
    <row r="180" spans="1:40" x14ac:dyDescent="0.2">
      <c r="A180" s="1"/>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row>
    <row r="181" spans="1:40" x14ac:dyDescent="0.2">
      <c r="A181" s="1"/>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row>
    <row r="182" spans="1:40" x14ac:dyDescent="0.2">
      <c r="A182" s="1"/>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row>
    <row r="183" spans="1:40" x14ac:dyDescent="0.2">
      <c r="A183" s="1"/>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row>
    <row r="184" spans="1:40" x14ac:dyDescent="0.2">
      <c r="A184" s="1"/>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row>
    <row r="185" spans="1:40" x14ac:dyDescent="0.2">
      <c r="A185" s="1"/>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row>
    <row r="186" spans="1:40" x14ac:dyDescent="0.2">
      <c r="A186" s="1"/>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row>
    <row r="187" spans="1:40" x14ac:dyDescent="0.2">
      <c r="A187" s="1"/>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row>
    <row r="188" spans="1:40" x14ac:dyDescent="0.2">
      <c r="A188" s="1"/>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row>
    <row r="189" spans="1:40" x14ac:dyDescent="0.2">
      <c r="A189" s="1"/>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row>
    <row r="190" spans="1:40" x14ac:dyDescent="0.2">
      <c r="A190" s="1"/>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row>
    <row r="191" spans="1:40" x14ac:dyDescent="0.2">
      <c r="A191" s="1"/>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row>
    <row r="192" spans="1:40" x14ac:dyDescent="0.2">
      <c r="A192" s="1"/>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row>
    <row r="193" spans="1:40" x14ac:dyDescent="0.2">
      <c r="A193" s="1"/>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row>
    <row r="194" spans="1:40" x14ac:dyDescent="0.2">
      <c r="A194" s="1"/>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row>
    <row r="195" spans="1:40" x14ac:dyDescent="0.2">
      <c r="A195" s="1"/>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row>
    <row r="196" spans="1:40" x14ac:dyDescent="0.2">
      <c r="A196" s="1"/>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row>
    <row r="197" spans="1:40" x14ac:dyDescent="0.2">
      <c r="A197" s="1"/>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row>
    <row r="198" spans="1:40" x14ac:dyDescent="0.2">
      <c r="A198" s="1"/>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row>
    <row r="199" spans="1:40" x14ac:dyDescent="0.2">
      <c r="A199" s="1"/>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row>
    <row r="200" spans="1:40" x14ac:dyDescent="0.2">
      <c r="A200" s="1"/>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row>
    <row r="201" spans="1:40" x14ac:dyDescent="0.2">
      <c r="A201" s="1"/>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row>
    <row r="202" spans="1:40" x14ac:dyDescent="0.2">
      <c r="A202" s="1"/>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row>
    <row r="203" spans="1:40" x14ac:dyDescent="0.2">
      <c r="A203" s="1"/>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row>
    <row r="204" spans="1:40" x14ac:dyDescent="0.2">
      <c r="A204" s="1"/>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row>
    <row r="205" spans="1:40" x14ac:dyDescent="0.2">
      <c r="A205" s="1"/>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row>
    <row r="206" spans="1:40" x14ac:dyDescent="0.2">
      <c r="A206" s="1"/>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row>
    <row r="207" spans="1:40" x14ac:dyDescent="0.2">
      <c r="A207" s="1"/>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row>
    <row r="208" spans="1:40" x14ac:dyDescent="0.2">
      <c r="A208" s="1"/>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row>
    <row r="209" spans="1:40" x14ac:dyDescent="0.2">
      <c r="A209" s="1"/>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row>
    <row r="210" spans="1:40" x14ac:dyDescent="0.2">
      <c r="A210" s="1"/>
      <c r="F210" s="6"/>
      <c r="G210" s="6"/>
      <c r="H210" s="6"/>
      <c r="I210" s="6"/>
      <c r="J210" s="6"/>
      <c r="K210" s="6"/>
      <c r="L210" s="6"/>
      <c r="M210" s="6"/>
      <c r="N210" s="6"/>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row>
    <row r="211" spans="1:40" x14ac:dyDescent="0.2">
      <c r="A211" s="1"/>
      <c r="F211" s="6"/>
      <c r="G211" s="6"/>
      <c r="H211" s="6"/>
      <c r="I211" s="6"/>
      <c r="J211" s="6"/>
      <c r="K211" s="6"/>
      <c r="L211" s="6"/>
      <c r="M211" s="6"/>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row>
    <row r="212" spans="1:40" x14ac:dyDescent="0.2">
      <c r="A212" s="1"/>
      <c r="F212" s="6"/>
      <c r="G212" s="6"/>
      <c r="H212" s="6"/>
      <c r="I212" s="6"/>
      <c r="J212" s="6"/>
      <c r="K212" s="6"/>
      <c r="L212" s="6"/>
      <c r="M212" s="6"/>
      <c r="N212" s="6"/>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row>
    <row r="213" spans="1:40" x14ac:dyDescent="0.2">
      <c r="A213" s="1"/>
      <c r="F213" s="6"/>
      <c r="G213" s="6"/>
      <c r="H213" s="6"/>
      <c r="I213" s="6"/>
      <c r="J213" s="6"/>
      <c r="K213" s="6"/>
      <c r="L213" s="6"/>
      <c r="M213" s="6"/>
      <c r="N213" s="6"/>
      <c r="O213" s="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row>
    <row r="214" spans="1:40" x14ac:dyDescent="0.2">
      <c r="A214" s="1"/>
      <c r="F214" s="6"/>
      <c r="G214" s="6"/>
      <c r="H214" s="6"/>
      <c r="I214" s="6"/>
      <c r="J214" s="6"/>
      <c r="K214" s="6"/>
      <c r="L214" s="6"/>
      <c r="M214" s="6"/>
      <c r="N214" s="6"/>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row>
    <row r="215" spans="1:40" x14ac:dyDescent="0.2">
      <c r="A215" s="1"/>
      <c r="F215" s="6"/>
      <c r="G215" s="6"/>
      <c r="H215" s="6"/>
      <c r="I215" s="6"/>
      <c r="J215" s="6"/>
      <c r="K215" s="6"/>
      <c r="L215" s="6"/>
      <c r="M215" s="6"/>
      <c r="N215" s="6"/>
      <c r="O215" s="6"/>
      <c r="P215" s="6"/>
      <c r="Q215" s="6"/>
      <c r="R215" s="6"/>
      <c r="S215" s="6"/>
      <c r="T215" s="6"/>
      <c r="U215" s="6"/>
      <c r="V215" s="6"/>
      <c r="W215" s="6"/>
      <c r="X215" s="6"/>
      <c r="Y215" s="6"/>
      <c r="Z215" s="6"/>
      <c r="AA215" s="6"/>
      <c r="AB215" s="6"/>
      <c r="AC215" s="6"/>
      <c r="AD215" s="6"/>
      <c r="AE215" s="6"/>
      <c r="AF215" s="6"/>
      <c r="AG215" s="6"/>
      <c r="AH215" s="6"/>
      <c r="AI215" s="6"/>
      <c r="AJ215" s="6"/>
      <c r="AK215" s="6"/>
      <c r="AL215" s="6"/>
      <c r="AM215" s="6"/>
      <c r="AN215" s="6"/>
    </row>
    <row r="216" spans="1:40" x14ac:dyDescent="0.2">
      <c r="A216" s="1"/>
      <c r="F216" s="6"/>
      <c r="G216" s="6"/>
      <c r="H216" s="6"/>
      <c r="I216" s="6"/>
      <c r="J216" s="6"/>
      <c r="K216" s="6"/>
      <c r="L216" s="6"/>
      <c r="M216" s="6"/>
      <c r="N216" s="6"/>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row>
    <row r="217" spans="1:40" x14ac:dyDescent="0.2">
      <c r="A217" s="1"/>
      <c r="F217" s="6"/>
      <c r="G217" s="6"/>
      <c r="H217" s="6"/>
      <c r="I217" s="6"/>
      <c r="J217" s="6"/>
      <c r="K217" s="6"/>
      <c r="L217" s="6"/>
      <c r="M217" s="6"/>
      <c r="N217" s="6"/>
      <c r="O217" s="6"/>
      <c r="P217" s="6"/>
      <c r="Q217" s="6"/>
      <c r="R217" s="6"/>
      <c r="S217" s="6"/>
      <c r="T217" s="6"/>
      <c r="U217" s="6"/>
      <c r="V217" s="6"/>
      <c r="W217" s="6"/>
      <c r="X217" s="6"/>
      <c r="Y217" s="6"/>
      <c r="Z217" s="6"/>
      <c r="AA217" s="6"/>
      <c r="AB217" s="6"/>
      <c r="AC217" s="6"/>
      <c r="AD217" s="6"/>
      <c r="AE217" s="6"/>
      <c r="AF217" s="6"/>
      <c r="AG217" s="6"/>
      <c r="AH217" s="6"/>
      <c r="AI217" s="6"/>
      <c r="AJ217" s="6"/>
      <c r="AK217" s="6"/>
      <c r="AL217" s="6"/>
      <c r="AM217" s="6"/>
      <c r="AN217" s="6"/>
    </row>
    <row r="218" spans="1:40" x14ac:dyDescent="0.2">
      <c r="A218" s="1"/>
      <c r="F218" s="6"/>
      <c r="G218" s="6"/>
      <c r="H218" s="6"/>
      <c r="I218" s="6"/>
      <c r="J218" s="6"/>
      <c r="K218" s="6"/>
      <c r="L218" s="6"/>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row>
    <row r="219" spans="1:40" x14ac:dyDescent="0.2">
      <c r="A219" s="1"/>
      <c r="F219" s="6"/>
      <c r="G219" s="6"/>
      <c r="H219" s="6"/>
      <c r="I219" s="6"/>
      <c r="J219" s="6"/>
      <c r="K219" s="6"/>
      <c r="L219" s="6"/>
      <c r="M219" s="6"/>
      <c r="N219" s="6"/>
      <c r="O219" s="6"/>
      <c r="P219" s="6"/>
      <c r="Q219" s="6"/>
      <c r="R219" s="6"/>
      <c r="S219" s="6"/>
      <c r="T219" s="6"/>
      <c r="U219" s="6"/>
      <c r="V219" s="6"/>
      <c r="W219" s="6"/>
      <c r="X219" s="6"/>
      <c r="Y219" s="6"/>
      <c r="Z219" s="6"/>
      <c r="AA219" s="6"/>
      <c r="AB219" s="6"/>
      <c r="AC219" s="6"/>
      <c r="AD219" s="6"/>
      <c r="AE219" s="6"/>
      <c r="AF219" s="6"/>
      <c r="AG219" s="6"/>
      <c r="AH219" s="6"/>
      <c r="AI219" s="6"/>
      <c r="AJ219" s="6"/>
      <c r="AK219" s="6"/>
      <c r="AL219" s="6"/>
      <c r="AM219" s="6"/>
      <c r="AN219" s="6"/>
    </row>
    <row r="220" spans="1:40" x14ac:dyDescent="0.2">
      <c r="A220" s="1"/>
      <c r="F220" s="6"/>
      <c r="G220" s="6"/>
      <c r="H220" s="6"/>
      <c r="I220" s="6"/>
      <c r="J220" s="6"/>
      <c r="K220" s="6"/>
      <c r="L220" s="6"/>
      <c r="M220" s="6"/>
      <c r="N220" s="6"/>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row>
    <row r="221" spans="1:40" x14ac:dyDescent="0.2">
      <c r="A221" s="1"/>
      <c r="F221" s="6"/>
      <c r="G221" s="6"/>
      <c r="H221" s="6"/>
      <c r="I221" s="6"/>
      <c r="J221" s="6"/>
      <c r="K221" s="6"/>
      <c r="L221" s="6"/>
      <c r="M221" s="6"/>
      <c r="N221" s="6"/>
      <c r="O221" s="6"/>
      <c r="P221" s="6"/>
      <c r="Q221" s="6"/>
      <c r="R221" s="6"/>
      <c r="S221" s="6"/>
      <c r="T221" s="6"/>
      <c r="U221" s="6"/>
      <c r="V221" s="6"/>
      <c r="W221" s="6"/>
      <c r="X221" s="6"/>
      <c r="Y221" s="6"/>
      <c r="Z221" s="6"/>
      <c r="AA221" s="6"/>
      <c r="AB221" s="6"/>
      <c r="AC221" s="6"/>
      <c r="AD221" s="6"/>
      <c r="AE221" s="6"/>
      <c r="AF221" s="6"/>
      <c r="AG221" s="6"/>
      <c r="AH221" s="6"/>
      <c r="AI221" s="6"/>
      <c r="AJ221" s="6"/>
      <c r="AK221" s="6"/>
      <c r="AL221" s="6"/>
      <c r="AM221" s="6"/>
      <c r="AN221" s="6"/>
    </row>
    <row r="222" spans="1:40" x14ac:dyDescent="0.2">
      <c r="A222" s="1"/>
      <c r="F222" s="6"/>
      <c r="G222" s="6"/>
      <c r="H222" s="6"/>
      <c r="I222" s="6"/>
      <c r="J222" s="6"/>
      <c r="K222" s="6"/>
      <c r="L222" s="6"/>
      <c r="M222" s="6"/>
      <c r="N222" s="6"/>
      <c r="O222" s="6"/>
      <c r="P222" s="6"/>
      <c r="Q222" s="6"/>
      <c r="R222" s="6"/>
      <c r="S222" s="6"/>
      <c r="T222" s="6"/>
      <c r="U222" s="6"/>
      <c r="V222" s="6"/>
      <c r="W222" s="6"/>
      <c r="X222" s="6"/>
      <c r="Y222" s="6"/>
      <c r="Z222" s="6"/>
      <c r="AA222" s="6"/>
      <c r="AB222" s="6"/>
      <c r="AC222" s="6"/>
      <c r="AD222" s="6"/>
      <c r="AE222" s="6"/>
      <c r="AF222" s="6"/>
      <c r="AG222" s="6"/>
      <c r="AH222" s="6"/>
      <c r="AI222" s="6"/>
      <c r="AJ222" s="6"/>
      <c r="AK222" s="6"/>
      <c r="AL222" s="6"/>
      <c r="AM222" s="6"/>
      <c r="AN222" s="6"/>
    </row>
    <row r="223" spans="1:40" x14ac:dyDescent="0.2">
      <c r="A223" s="1"/>
      <c r="F223" s="6"/>
      <c r="G223" s="6"/>
      <c r="H223" s="6"/>
      <c r="I223" s="6"/>
      <c r="J223" s="6"/>
      <c r="K223" s="6"/>
      <c r="L223" s="6"/>
      <c r="M223" s="6"/>
      <c r="N223" s="6"/>
      <c r="O223" s="6"/>
      <c r="P223" s="6"/>
      <c r="Q223" s="6"/>
      <c r="R223" s="6"/>
      <c r="S223" s="6"/>
      <c r="T223" s="6"/>
      <c r="U223" s="6"/>
      <c r="V223" s="6"/>
      <c r="W223" s="6"/>
      <c r="X223" s="6"/>
      <c r="Y223" s="6"/>
      <c r="Z223" s="6"/>
      <c r="AA223" s="6"/>
      <c r="AB223" s="6"/>
      <c r="AC223" s="6"/>
      <c r="AD223" s="6"/>
      <c r="AE223" s="6"/>
      <c r="AF223" s="6"/>
      <c r="AG223" s="6"/>
      <c r="AH223" s="6"/>
      <c r="AI223" s="6"/>
      <c r="AJ223" s="6"/>
      <c r="AK223" s="6"/>
      <c r="AL223" s="6"/>
      <c r="AM223" s="6"/>
      <c r="AN223" s="6"/>
    </row>
    <row r="224" spans="1:40" x14ac:dyDescent="0.2">
      <c r="A224" s="1"/>
      <c r="F224" s="6"/>
      <c r="G224" s="6"/>
      <c r="H224" s="6"/>
      <c r="I224" s="6"/>
      <c r="J224" s="6"/>
      <c r="K224" s="6"/>
      <c r="L224" s="6"/>
      <c r="M224" s="6"/>
      <c r="N224" s="6"/>
      <c r="O224" s="6"/>
      <c r="P224" s="6"/>
      <c r="Q224" s="6"/>
      <c r="R224" s="6"/>
      <c r="S224" s="6"/>
      <c r="T224" s="6"/>
      <c r="U224" s="6"/>
      <c r="V224" s="6"/>
      <c r="W224" s="6"/>
      <c r="X224" s="6"/>
      <c r="Y224" s="6"/>
      <c r="Z224" s="6"/>
      <c r="AA224" s="6"/>
      <c r="AB224" s="6"/>
      <c r="AC224" s="6"/>
      <c r="AD224" s="6"/>
      <c r="AE224" s="6"/>
      <c r="AF224" s="6"/>
      <c r="AG224" s="6"/>
      <c r="AH224" s="6"/>
      <c r="AI224" s="6"/>
      <c r="AJ224" s="6"/>
      <c r="AK224" s="6"/>
      <c r="AL224" s="6"/>
      <c r="AM224" s="6"/>
      <c r="AN224" s="6"/>
    </row>
    <row r="225" spans="1:40" x14ac:dyDescent="0.2">
      <c r="A225" s="1"/>
      <c r="F225" s="6"/>
      <c r="G225" s="6"/>
      <c r="H225" s="6"/>
      <c r="I225" s="6"/>
      <c r="J225" s="6"/>
      <c r="K225" s="6"/>
      <c r="L225" s="6"/>
      <c r="M225" s="6"/>
      <c r="N225" s="6"/>
      <c r="O225" s="6"/>
      <c r="P225" s="6"/>
      <c r="Q225" s="6"/>
      <c r="R225" s="6"/>
      <c r="S225" s="6"/>
      <c r="T225" s="6"/>
      <c r="U225" s="6"/>
      <c r="V225" s="6"/>
      <c r="W225" s="6"/>
      <c r="X225" s="6"/>
      <c r="Y225" s="6"/>
      <c r="Z225" s="6"/>
      <c r="AA225" s="6"/>
      <c r="AB225" s="6"/>
      <c r="AC225" s="6"/>
      <c r="AD225" s="6"/>
      <c r="AE225" s="6"/>
      <c r="AF225" s="6"/>
      <c r="AG225" s="6"/>
      <c r="AH225" s="6"/>
      <c r="AI225" s="6"/>
      <c r="AJ225" s="6"/>
      <c r="AK225" s="6"/>
      <c r="AL225" s="6"/>
      <c r="AM225" s="6"/>
      <c r="AN225" s="6"/>
    </row>
    <row r="226" spans="1:40" x14ac:dyDescent="0.2">
      <c r="A226" s="1"/>
      <c r="F226" s="6"/>
      <c r="G226" s="6"/>
      <c r="H226" s="6"/>
      <c r="I226" s="6"/>
      <c r="J226" s="6"/>
      <c r="K226" s="6"/>
      <c r="L226" s="6"/>
      <c r="M226" s="6"/>
      <c r="N226" s="6"/>
      <c r="O226" s="6"/>
      <c r="P226" s="6"/>
      <c r="Q226" s="6"/>
      <c r="R226" s="6"/>
      <c r="S226" s="6"/>
      <c r="T226" s="6"/>
      <c r="U226" s="6"/>
      <c r="V226" s="6"/>
      <c r="W226" s="6"/>
      <c r="X226" s="6"/>
      <c r="Y226" s="6"/>
      <c r="Z226" s="6"/>
      <c r="AA226" s="6"/>
      <c r="AB226" s="6"/>
      <c r="AC226" s="6"/>
      <c r="AD226" s="6"/>
      <c r="AE226" s="6"/>
      <c r="AF226" s="6"/>
      <c r="AG226" s="6"/>
      <c r="AH226" s="6"/>
      <c r="AI226" s="6"/>
      <c r="AJ226" s="6"/>
      <c r="AK226" s="6"/>
      <c r="AL226" s="6"/>
      <c r="AM226" s="6"/>
      <c r="AN226" s="6"/>
    </row>
    <row r="227" spans="1:40" x14ac:dyDescent="0.2">
      <c r="A227" s="1"/>
      <c r="F227" s="6"/>
      <c r="G227" s="6"/>
      <c r="H227" s="6"/>
      <c r="I227" s="6"/>
      <c r="J227" s="6"/>
      <c r="K227" s="6"/>
      <c r="L227" s="6"/>
      <c r="M227" s="6"/>
      <c r="N227" s="6"/>
      <c r="O227" s="6"/>
      <c r="P227" s="6"/>
      <c r="Q227" s="6"/>
      <c r="R227" s="6"/>
      <c r="S227" s="6"/>
      <c r="T227" s="6"/>
      <c r="U227" s="6"/>
      <c r="V227" s="6"/>
      <c r="W227" s="6"/>
      <c r="X227" s="6"/>
      <c r="Y227" s="6"/>
      <c r="Z227" s="6"/>
      <c r="AA227" s="6"/>
      <c r="AB227" s="6"/>
      <c r="AC227" s="6"/>
      <c r="AD227" s="6"/>
      <c r="AE227" s="6"/>
      <c r="AF227" s="6"/>
      <c r="AG227" s="6"/>
      <c r="AH227" s="6"/>
      <c r="AI227" s="6"/>
      <c r="AJ227" s="6"/>
      <c r="AK227" s="6"/>
      <c r="AL227" s="6"/>
      <c r="AM227" s="6"/>
      <c r="AN227" s="6"/>
    </row>
    <row r="228" spans="1:40" x14ac:dyDescent="0.2">
      <c r="A228" s="1"/>
      <c r="F228" s="6"/>
      <c r="G228" s="6"/>
      <c r="H228" s="6"/>
      <c r="I228" s="6"/>
      <c r="J228" s="6"/>
      <c r="K228" s="6"/>
      <c r="L228" s="6"/>
      <c r="M228" s="6"/>
      <c r="N228" s="6"/>
      <c r="O228" s="6"/>
      <c r="P228" s="6"/>
      <c r="Q228" s="6"/>
      <c r="R228" s="6"/>
      <c r="S228" s="6"/>
      <c r="T228" s="6"/>
      <c r="U228" s="6"/>
      <c r="V228" s="6"/>
      <c r="W228" s="6"/>
      <c r="X228" s="6"/>
      <c r="Y228" s="6"/>
      <c r="Z228" s="6"/>
      <c r="AA228" s="6"/>
      <c r="AB228" s="6"/>
      <c r="AC228" s="6"/>
      <c r="AD228" s="6"/>
      <c r="AE228" s="6"/>
      <c r="AF228" s="6"/>
      <c r="AG228" s="6"/>
      <c r="AH228" s="6"/>
      <c r="AI228" s="6"/>
      <c r="AJ228" s="6"/>
      <c r="AK228" s="6"/>
      <c r="AL228" s="6"/>
      <c r="AM228" s="6"/>
      <c r="AN228" s="6"/>
    </row>
    <row r="229" spans="1:40" x14ac:dyDescent="0.2">
      <c r="A229" s="1"/>
      <c r="F229" s="6"/>
      <c r="G229" s="6"/>
      <c r="H229" s="6"/>
      <c r="I229" s="6"/>
      <c r="J229" s="6"/>
      <c r="K229" s="6"/>
      <c r="L229" s="6"/>
      <c r="M229" s="6"/>
      <c r="N229" s="6"/>
      <c r="O229" s="6"/>
      <c r="P229" s="6"/>
      <c r="Q229" s="6"/>
      <c r="R229" s="6"/>
      <c r="S229" s="6"/>
      <c r="T229" s="6"/>
      <c r="U229" s="6"/>
      <c r="V229" s="6"/>
      <c r="W229" s="6"/>
      <c r="X229" s="6"/>
      <c r="Y229" s="6"/>
      <c r="Z229" s="6"/>
      <c r="AA229" s="6"/>
      <c r="AB229" s="6"/>
      <c r="AC229" s="6"/>
      <c r="AD229" s="6"/>
      <c r="AE229" s="6"/>
      <c r="AF229" s="6"/>
      <c r="AG229" s="6"/>
      <c r="AH229" s="6"/>
      <c r="AI229" s="6"/>
      <c r="AJ229" s="6"/>
      <c r="AK229" s="6"/>
      <c r="AL229" s="6"/>
      <c r="AM229" s="6"/>
      <c r="AN229" s="6"/>
    </row>
    <row r="230" spans="1:40" x14ac:dyDescent="0.2">
      <c r="A230" s="1"/>
      <c r="F230" s="6"/>
      <c r="G230" s="6"/>
      <c r="H230" s="6"/>
      <c r="I230" s="6"/>
      <c r="J230" s="6"/>
      <c r="K230" s="6"/>
      <c r="L230" s="6"/>
      <c r="M230" s="6"/>
      <c r="N230" s="6"/>
      <c r="O230" s="6"/>
      <c r="P230" s="6"/>
      <c r="Q230" s="6"/>
      <c r="R230" s="6"/>
      <c r="S230" s="6"/>
      <c r="T230" s="6"/>
      <c r="U230" s="6"/>
      <c r="V230" s="6"/>
      <c r="W230" s="6"/>
      <c r="X230" s="6"/>
      <c r="Y230" s="6"/>
      <c r="Z230" s="6"/>
      <c r="AA230" s="6"/>
      <c r="AB230" s="6"/>
      <c r="AC230" s="6"/>
      <c r="AD230" s="6"/>
      <c r="AE230" s="6"/>
      <c r="AF230" s="6"/>
      <c r="AG230" s="6"/>
      <c r="AH230" s="6"/>
      <c r="AI230" s="6"/>
      <c r="AJ230" s="6"/>
      <c r="AK230" s="6"/>
      <c r="AL230" s="6"/>
      <c r="AM230" s="6"/>
      <c r="AN230" s="6"/>
    </row>
    <row r="231" spans="1:40" x14ac:dyDescent="0.2">
      <c r="A231" s="1"/>
      <c r="F231" s="6"/>
      <c r="G231" s="6"/>
      <c r="H231" s="6"/>
      <c r="I231" s="6"/>
      <c r="J231" s="6"/>
      <c r="K231" s="6"/>
      <c r="L231" s="6"/>
      <c r="M231" s="6"/>
      <c r="N231" s="6"/>
      <c r="O231" s="6"/>
      <c r="P231" s="6"/>
      <c r="Q231" s="6"/>
      <c r="R231" s="6"/>
      <c r="S231" s="6"/>
      <c r="T231" s="6"/>
      <c r="U231" s="6"/>
      <c r="V231" s="6"/>
      <c r="W231" s="6"/>
      <c r="X231" s="6"/>
      <c r="Y231" s="6"/>
      <c r="Z231" s="6"/>
      <c r="AA231" s="6"/>
      <c r="AB231" s="6"/>
      <c r="AC231" s="6"/>
      <c r="AD231" s="6"/>
      <c r="AE231" s="6"/>
      <c r="AF231" s="6"/>
      <c r="AG231" s="6"/>
      <c r="AH231" s="6"/>
      <c r="AI231" s="6"/>
      <c r="AJ231" s="6"/>
      <c r="AK231" s="6"/>
      <c r="AL231" s="6"/>
      <c r="AM231" s="6"/>
      <c r="AN231" s="6"/>
    </row>
    <row r="232" spans="1:40" x14ac:dyDescent="0.2">
      <c r="A232" s="1"/>
      <c r="F232" s="6"/>
      <c r="G232" s="6"/>
      <c r="H232" s="6"/>
      <c r="I232" s="6"/>
      <c r="J232" s="6"/>
      <c r="K232" s="6"/>
      <c r="L232" s="6"/>
      <c r="M232" s="6"/>
      <c r="N232" s="6"/>
      <c r="O232" s="6"/>
      <c r="P232" s="6"/>
      <c r="Q232" s="6"/>
      <c r="R232" s="6"/>
      <c r="S232" s="6"/>
      <c r="T232" s="6"/>
      <c r="U232" s="6"/>
      <c r="V232" s="6"/>
      <c r="W232" s="6"/>
      <c r="X232" s="6"/>
      <c r="Y232" s="6"/>
      <c r="Z232" s="6"/>
      <c r="AA232" s="6"/>
      <c r="AB232" s="6"/>
      <c r="AC232" s="6"/>
      <c r="AD232" s="6"/>
      <c r="AE232" s="6"/>
      <c r="AF232" s="6"/>
      <c r="AG232" s="6"/>
      <c r="AH232" s="6"/>
      <c r="AI232" s="6"/>
      <c r="AJ232" s="6"/>
      <c r="AK232" s="6"/>
      <c r="AL232" s="6"/>
      <c r="AM232" s="6"/>
      <c r="AN232" s="6"/>
    </row>
    <row r="233" spans="1:40" x14ac:dyDescent="0.2">
      <c r="A233" s="1"/>
      <c r="F233" s="6"/>
      <c r="G233" s="6"/>
      <c r="H233" s="6"/>
      <c r="I233" s="6"/>
      <c r="J233" s="6"/>
      <c r="K233" s="6"/>
      <c r="L233" s="6"/>
      <c r="M233" s="6"/>
      <c r="N233" s="6"/>
      <c r="O233" s="6"/>
      <c r="P233" s="6"/>
      <c r="Q233" s="6"/>
      <c r="R233" s="6"/>
      <c r="S233" s="6"/>
      <c r="T233" s="6"/>
      <c r="U233" s="6"/>
      <c r="V233" s="6"/>
      <c r="W233" s="6"/>
      <c r="X233" s="6"/>
      <c r="Y233" s="6"/>
      <c r="Z233" s="6"/>
      <c r="AA233" s="6"/>
      <c r="AB233" s="6"/>
      <c r="AC233" s="6"/>
      <c r="AD233" s="6"/>
      <c r="AE233" s="6"/>
      <c r="AF233" s="6"/>
      <c r="AG233" s="6"/>
      <c r="AH233" s="6"/>
      <c r="AI233" s="6"/>
      <c r="AJ233" s="6"/>
      <c r="AK233" s="6"/>
      <c r="AL233" s="6"/>
      <c r="AM233" s="6"/>
      <c r="AN233" s="6"/>
    </row>
    <row r="234" spans="1:40" x14ac:dyDescent="0.2">
      <c r="A234" s="1"/>
      <c r="F234" s="6"/>
      <c r="G234" s="6"/>
      <c r="H234" s="6"/>
      <c r="I234" s="6"/>
      <c r="J234" s="6"/>
      <c r="K234" s="6"/>
      <c r="L234" s="6"/>
      <c r="M234" s="6"/>
      <c r="N234" s="6"/>
      <c r="O234" s="6"/>
      <c r="P234" s="6"/>
      <c r="Q234" s="6"/>
      <c r="R234" s="6"/>
      <c r="S234" s="6"/>
      <c r="T234" s="6"/>
      <c r="U234" s="6"/>
      <c r="V234" s="6"/>
      <c r="W234" s="6"/>
      <c r="X234" s="6"/>
      <c r="Y234" s="6"/>
      <c r="Z234" s="6"/>
      <c r="AA234" s="6"/>
      <c r="AB234" s="6"/>
      <c r="AC234" s="6"/>
      <c r="AD234" s="6"/>
      <c r="AE234" s="6"/>
      <c r="AF234" s="6"/>
      <c r="AG234" s="6"/>
      <c r="AH234" s="6"/>
      <c r="AI234" s="6"/>
      <c r="AJ234" s="6"/>
      <c r="AK234" s="6"/>
      <c r="AL234" s="6"/>
      <c r="AM234" s="6"/>
      <c r="AN234" s="6"/>
    </row>
    <row r="235" spans="1:40" x14ac:dyDescent="0.2">
      <c r="A235" s="1"/>
      <c r="F235" s="6"/>
      <c r="G235" s="6"/>
      <c r="H235" s="6"/>
      <c r="I235" s="6"/>
      <c r="J235" s="6"/>
      <c r="K235" s="6"/>
      <c r="L235" s="6"/>
      <c r="M235" s="6"/>
      <c r="N235" s="6"/>
      <c r="O235" s="6"/>
      <c r="P235" s="6"/>
      <c r="Q235" s="6"/>
      <c r="R235" s="6"/>
      <c r="S235" s="6"/>
      <c r="T235" s="6"/>
      <c r="U235" s="6"/>
      <c r="V235" s="6"/>
      <c r="W235" s="6"/>
      <c r="X235" s="6"/>
      <c r="Y235" s="6"/>
      <c r="Z235" s="6"/>
      <c r="AA235" s="6"/>
      <c r="AB235" s="6"/>
      <c r="AC235" s="6"/>
      <c r="AD235" s="6"/>
      <c r="AE235" s="6"/>
      <c r="AF235" s="6"/>
      <c r="AG235" s="6"/>
      <c r="AH235" s="6"/>
      <c r="AI235" s="6"/>
      <c r="AJ235" s="6"/>
      <c r="AK235" s="6"/>
      <c r="AL235" s="6"/>
      <c r="AM235" s="6"/>
      <c r="AN235" s="6"/>
    </row>
    <row r="236" spans="1:40" x14ac:dyDescent="0.2">
      <c r="A236" s="1"/>
      <c r="F236" s="6"/>
      <c r="G236" s="6"/>
      <c r="H236" s="6"/>
      <c r="I236" s="6"/>
      <c r="J236" s="6"/>
      <c r="K236" s="6"/>
      <c r="L236" s="6"/>
      <c r="M236" s="6"/>
      <c r="N236" s="6"/>
      <c r="O236" s="6"/>
      <c r="P236" s="6"/>
      <c r="Q236" s="6"/>
      <c r="R236" s="6"/>
      <c r="S236" s="6"/>
      <c r="T236" s="6"/>
      <c r="U236" s="6"/>
      <c r="V236" s="6"/>
      <c r="W236" s="6"/>
      <c r="X236" s="6"/>
      <c r="Y236" s="6"/>
      <c r="Z236" s="6"/>
      <c r="AA236" s="6"/>
      <c r="AB236" s="6"/>
      <c r="AC236" s="6"/>
      <c r="AD236" s="6"/>
      <c r="AE236" s="6"/>
      <c r="AF236" s="6"/>
      <c r="AG236" s="6"/>
      <c r="AH236" s="6"/>
      <c r="AI236" s="6"/>
      <c r="AJ236" s="6"/>
      <c r="AK236" s="6"/>
      <c r="AL236" s="6"/>
      <c r="AM236" s="6"/>
      <c r="AN236" s="6"/>
    </row>
    <row r="237" spans="1:40" x14ac:dyDescent="0.2">
      <c r="A237" s="1"/>
      <c r="F237" s="6"/>
      <c r="G237" s="6"/>
      <c r="H237" s="6"/>
      <c r="I237" s="6"/>
      <c r="J237" s="6"/>
      <c r="K237" s="6"/>
      <c r="L237" s="6"/>
      <c r="M237" s="6"/>
      <c r="N237" s="6"/>
      <c r="O237" s="6"/>
      <c r="P237" s="6"/>
      <c r="Q237" s="6"/>
      <c r="R237" s="6"/>
      <c r="S237" s="6"/>
      <c r="T237" s="6"/>
      <c r="U237" s="6"/>
      <c r="V237" s="6"/>
      <c r="W237" s="6"/>
      <c r="X237" s="6"/>
      <c r="Y237" s="6"/>
      <c r="Z237" s="6"/>
      <c r="AA237" s="6"/>
      <c r="AB237" s="6"/>
      <c r="AC237" s="6"/>
      <c r="AD237" s="6"/>
      <c r="AE237" s="6"/>
      <c r="AF237" s="6"/>
      <c r="AG237" s="6"/>
      <c r="AH237" s="6"/>
      <c r="AI237" s="6"/>
      <c r="AJ237" s="6"/>
      <c r="AK237" s="6"/>
      <c r="AL237" s="6"/>
      <c r="AM237" s="6"/>
      <c r="AN237" s="6"/>
    </row>
    <row r="238" spans="1:40" x14ac:dyDescent="0.2">
      <c r="A238" s="1"/>
      <c r="F238" s="6"/>
      <c r="G238" s="6"/>
      <c r="H238" s="6"/>
      <c r="I238" s="6"/>
      <c r="J238" s="6"/>
      <c r="K238" s="6"/>
      <c r="L238" s="6"/>
      <c r="M238" s="6"/>
      <c r="N238" s="6"/>
      <c r="O238" s="6"/>
      <c r="P238" s="6"/>
      <c r="Q238" s="6"/>
      <c r="R238" s="6"/>
      <c r="S238" s="6"/>
      <c r="T238" s="6"/>
      <c r="U238" s="6"/>
      <c r="V238" s="6"/>
      <c r="W238" s="6"/>
      <c r="X238" s="6"/>
      <c r="Y238" s="6"/>
      <c r="Z238" s="6"/>
      <c r="AA238" s="6"/>
      <c r="AB238" s="6"/>
      <c r="AC238" s="6"/>
      <c r="AD238" s="6"/>
      <c r="AE238" s="6"/>
      <c r="AF238" s="6"/>
      <c r="AG238" s="6"/>
      <c r="AH238" s="6"/>
      <c r="AI238" s="6"/>
      <c r="AJ238" s="6"/>
      <c r="AK238" s="6"/>
      <c r="AL238" s="6"/>
      <c r="AM238" s="6"/>
      <c r="AN238" s="6"/>
    </row>
    <row r="239" spans="1:40" x14ac:dyDescent="0.2">
      <c r="A239" s="1"/>
      <c r="F239" s="6"/>
      <c r="G239" s="6"/>
      <c r="H239" s="6"/>
      <c r="I239" s="6"/>
      <c r="J239" s="6"/>
      <c r="K239" s="6"/>
      <c r="L239" s="6"/>
      <c r="M239" s="6"/>
      <c r="N239" s="6"/>
      <c r="O239" s="6"/>
      <c r="P239" s="6"/>
      <c r="Q239" s="6"/>
      <c r="R239" s="6"/>
      <c r="S239" s="6"/>
      <c r="T239" s="6"/>
      <c r="U239" s="6"/>
      <c r="V239" s="6"/>
      <c r="W239" s="6"/>
      <c r="X239" s="6"/>
      <c r="Y239" s="6"/>
      <c r="Z239" s="6"/>
      <c r="AA239" s="6"/>
      <c r="AB239" s="6"/>
      <c r="AC239" s="6"/>
      <c r="AD239" s="6"/>
      <c r="AE239" s="6"/>
      <c r="AF239" s="6"/>
      <c r="AG239" s="6"/>
      <c r="AH239" s="6"/>
      <c r="AI239" s="6"/>
      <c r="AJ239" s="6"/>
      <c r="AK239" s="6"/>
      <c r="AL239" s="6"/>
      <c r="AM239" s="6"/>
      <c r="AN239" s="6"/>
    </row>
    <row r="240" spans="1:40" x14ac:dyDescent="0.2">
      <c r="A240" s="1"/>
      <c r="F240" s="6"/>
      <c r="G240" s="6"/>
      <c r="H240" s="6"/>
      <c r="I240" s="6"/>
      <c r="J240" s="6"/>
      <c r="K240" s="6"/>
      <c r="L240" s="6"/>
      <c r="M240" s="6"/>
      <c r="N240" s="6"/>
      <c r="O240" s="6"/>
      <c r="P240" s="6"/>
      <c r="Q240" s="6"/>
      <c r="R240" s="6"/>
      <c r="S240" s="6"/>
      <c r="T240" s="6"/>
      <c r="U240" s="6"/>
      <c r="V240" s="6"/>
      <c r="W240" s="6"/>
      <c r="X240" s="6"/>
      <c r="Y240" s="6"/>
      <c r="Z240" s="6"/>
      <c r="AA240" s="6"/>
      <c r="AB240" s="6"/>
      <c r="AC240" s="6"/>
      <c r="AD240" s="6"/>
      <c r="AE240" s="6"/>
      <c r="AF240" s="6"/>
      <c r="AG240" s="6"/>
      <c r="AH240" s="6"/>
      <c r="AI240" s="6"/>
      <c r="AJ240" s="6"/>
      <c r="AK240" s="6"/>
      <c r="AL240" s="6"/>
      <c r="AM240" s="6"/>
      <c r="AN240" s="6"/>
    </row>
    <row r="241" spans="1:40" x14ac:dyDescent="0.2">
      <c r="A241" s="1"/>
      <c r="F241" s="6"/>
      <c r="G241" s="6"/>
      <c r="H241" s="6"/>
      <c r="I241" s="6"/>
      <c r="J241" s="6"/>
      <c r="K241" s="6"/>
      <c r="L241" s="6"/>
      <c r="M241" s="6"/>
      <c r="N241" s="6"/>
      <c r="O241" s="6"/>
      <c r="P241" s="6"/>
      <c r="Q241" s="6"/>
      <c r="R241" s="6"/>
      <c r="S241" s="6"/>
      <c r="T241" s="6"/>
      <c r="U241" s="6"/>
      <c r="V241" s="6"/>
      <c r="W241" s="6"/>
      <c r="X241" s="6"/>
      <c r="Y241" s="6"/>
      <c r="Z241" s="6"/>
      <c r="AA241" s="6"/>
      <c r="AB241" s="6"/>
      <c r="AC241" s="6"/>
      <c r="AD241" s="6"/>
      <c r="AE241" s="6"/>
      <c r="AF241" s="6"/>
      <c r="AG241" s="6"/>
      <c r="AH241" s="6"/>
      <c r="AI241" s="6"/>
      <c r="AJ241" s="6"/>
      <c r="AK241" s="6"/>
      <c r="AL241" s="6"/>
      <c r="AM241" s="6"/>
      <c r="AN241" s="6"/>
    </row>
    <row r="242" spans="1:40" x14ac:dyDescent="0.2">
      <c r="A242" s="1"/>
      <c r="F242" s="6"/>
      <c r="G242" s="6"/>
      <c r="H242" s="6"/>
      <c r="I242" s="6"/>
      <c r="J242" s="6"/>
      <c r="K242" s="6"/>
      <c r="L242" s="6"/>
      <c r="M242" s="6"/>
      <c r="N242" s="6"/>
      <c r="O242" s="6"/>
      <c r="P242" s="6"/>
      <c r="Q242" s="6"/>
      <c r="R242" s="6"/>
      <c r="S242" s="6"/>
      <c r="T242" s="6"/>
      <c r="U242" s="6"/>
      <c r="V242" s="6"/>
      <c r="W242" s="6"/>
      <c r="X242" s="6"/>
      <c r="Y242" s="6"/>
      <c r="Z242" s="6"/>
      <c r="AA242" s="6"/>
      <c r="AB242" s="6"/>
      <c r="AC242" s="6"/>
      <c r="AD242" s="6"/>
      <c r="AE242" s="6"/>
      <c r="AF242" s="6"/>
      <c r="AG242" s="6"/>
      <c r="AH242" s="6"/>
      <c r="AI242" s="6"/>
      <c r="AJ242" s="6"/>
      <c r="AK242" s="6"/>
      <c r="AL242" s="6"/>
      <c r="AM242" s="6"/>
      <c r="AN242" s="6"/>
    </row>
    <row r="243" spans="1:40" x14ac:dyDescent="0.2">
      <c r="A243" s="1"/>
      <c r="F243" s="6"/>
      <c r="G243" s="6"/>
      <c r="H243" s="6"/>
      <c r="I243" s="6"/>
      <c r="J243" s="6"/>
      <c r="K243" s="6"/>
      <c r="L243" s="6"/>
      <c r="M243" s="6"/>
      <c r="N243" s="6"/>
      <c r="O243" s="6"/>
      <c r="P243" s="6"/>
      <c r="Q243" s="6"/>
      <c r="R243" s="6"/>
      <c r="S243" s="6"/>
      <c r="T243" s="6"/>
      <c r="U243" s="6"/>
      <c r="V243" s="6"/>
      <c r="W243" s="6"/>
      <c r="X243" s="6"/>
      <c r="Y243" s="6"/>
      <c r="Z243" s="6"/>
      <c r="AA243" s="6"/>
      <c r="AB243" s="6"/>
      <c r="AC243" s="6"/>
      <c r="AD243" s="6"/>
      <c r="AE243" s="6"/>
      <c r="AF243" s="6"/>
      <c r="AG243" s="6"/>
      <c r="AH243" s="6"/>
      <c r="AI243" s="6"/>
      <c r="AJ243" s="6"/>
      <c r="AK243" s="6"/>
      <c r="AL243" s="6"/>
      <c r="AM243" s="6"/>
      <c r="AN243" s="6"/>
    </row>
    <row r="244" spans="1:40" x14ac:dyDescent="0.2">
      <c r="A244" s="1"/>
      <c r="F244" s="6"/>
      <c r="G244" s="6"/>
      <c r="H244" s="6"/>
      <c r="I244" s="6"/>
      <c r="J244" s="6"/>
      <c r="K244" s="6"/>
      <c r="L244" s="6"/>
      <c r="M244" s="6"/>
      <c r="N244" s="6"/>
      <c r="O244" s="6"/>
      <c r="P244" s="6"/>
      <c r="Q244" s="6"/>
      <c r="R244" s="6"/>
      <c r="S244" s="6"/>
      <c r="T244" s="6"/>
      <c r="U244" s="6"/>
      <c r="V244" s="6"/>
      <c r="W244" s="6"/>
      <c r="X244" s="6"/>
      <c r="Y244" s="6"/>
      <c r="Z244" s="6"/>
      <c r="AA244" s="6"/>
      <c r="AB244" s="6"/>
      <c r="AC244" s="6"/>
      <c r="AD244" s="6"/>
      <c r="AE244" s="6"/>
      <c r="AF244" s="6"/>
      <c r="AG244" s="6"/>
      <c r="AH244" s="6"/>
      <c r="AI244" s="6"/>
      <c r="AJ244" s="6"/>
      <c r="AK244" s="6"/>
      <c r="AL244" s="6"/>
      <c r="AM244" s="6"/>
      <c r="AN244" s="6"/>
    </row>
    <row r="245" spans="1:40" x14ac:dyDescent="0.2">
      <c r="A245" s="1"/>
      <c r="F245" s="6"/>
      <c r="G245" s="6"/>
      <c r="H245" s="6"/>
      <c r="I245" s="6"/>
      <c r="J245" s="6"/>
      <c r="K245" s="6"/>
      <c r="L245" s="6"/>
      <c r="M245" s="6"/>
      <c r="N245" s="6"/>
      <c r="O245" s="6"/>
      <c r="P245" s="6"/>
      <c r="Q245" s="6"/>
      <c r="R245" s="6"/>
      <c r="S245" s="6"/>
      <c r="T245" s="6"/>
      <c r="U245" s="6"/>
      <c r="V245" s="6"/>
      <c r="W245" s="6"/>
      <c r="X245" s="6"/>
      <c r="Y245" s="6"/>
      <c r="Z245" s="6"/>
      <c r="AA245" s="6"/>
      <c r="AB245" s="6"/>
      <c r="AC245" s="6"/>
      <c r="AD245" s="6"/>
      <c r="AE245" s="6"/>
      <c r="AF245" s="6"/>
      <c r="AG245" s="6"/>
      <c r="AH245" s="6"/>
      <c r="AI245" s="6"/>
      <c r="AJ245" s="6"/>
      <c r="AK245" s="6"/>
      <c r="AL245" s="6"/>
      <c r="AM245" s="6"/>
      <c r="AN245" s="6"/>
    </row>
    <row r="246" spans="1:40" x14ac:dyDescent="0.2">
      <c r="A246" s="1"/>
      <c r="F246" s="6"/>
      <c r="G246" s="6"/>
      <c r="H246" s="6"/>
      <c r="I246" s="6"/>
      <c r="J246" s="6"/>
      <c r="K246" s="6"/>
      <c r="L246" s="6"/>
      <c r="M246" s="6"/>
      <c r="N246" s="6"/>
      <c r="O246" s="6"/>
      <c r="P246" s="6"/>
      <c r="Q246" s="6"/>
      <c r="R246" s="6"/>
      <c r="S246" s="6"/>
      <c r="T246" s="6"/>
      <c r="U246" s="6"/>
      <c r="V246" s="6"/>
      <c r="W246" s="6"/>
      <c r="X246" s="6"/>
      <c r="Y246" s="6"/>
      <c r="Z246" s="6"/>
      <c r="AA246" s="6"/>
      <c r="AB246" s="6"/>
      <c r="AC246" s="6"/>
      <c r="AD246" s="6"/>
      <c r="AE246" s="6"/>
      <c r="AF246" s="6"/>
      <c r="AG246" s="6"/>
      <c r="AH246" s="6"/>
      <c r="AI246" s="6"/>
      <c r="AJ246" s="6"/>
      <c r="AK246" s="6"/>
      <c r="AL246" s="6"/>
      <c r="AM246" s="6"/>
      <c r="AN246" s="6"/>
    </row>
    <row r="247" spans="1:40" x14ac:dyDescent="0.2">
      <c r="A247" s="1"/>
      <c r="F247" s="6"/>
      <c r="G247" s="6"/>
      <c r="H247" s="6"/>
      <c r="I247" s="6"/>
      <c r="J247" s="6"/>
      <c r="K247" s="6"/>
      <c r="L247" s="6"/>
      <c r="M247" s="6"/>
      <c r="N247" s="6"/>
      <c r="O247" s="6"/>
      <c r="P247" s="6"/>
      <c r="Q247" s="6"/>
      <c r="R247" s="6"/>
      <c r="S247" s="6"/>
      <c r="T247" s="6"/>
      <c r="U247" s="6"/>
      <c r="V247" s="6"/>
      <c r="W247" s="6"/>
      <c r="X247" s="6"/>
      <c r="Y247" s="6"/>
      <c r="Z247" s="6"/>
      <c r="AA247" s="6"/>
      <c r="AB247" s="6"/>
      <c r="AC247" s="6"/>
      <c r="AD247" s="6"/>
      <c r="AE247" s="6"/>
      <c r="AF247" s="6"/>
      <c r="AG247" s="6"/>
      <c r="AH247" s="6"/>
      <c r="AI247" s="6"/>
      <c r="AJ247" s="6"/>
      <c r="AK247" s="6"/>
      <c r="AL247" s="6"/>
      <c r="AM247" s="6"/>
      <c r="AN247" s="6"/>
    </row>
    <row r="248" spans="1:40" x14ac:dyDescent="0.2">
      <c r="A248" s="1"/>
      <c r="F248" s="6"/>
      <c r="G248" s="6"/>
      <c r="H248" s="6"/>
      <c r="I248" s="6"/>
      <c r="J248" s="6"/>
      <c r="K248" s="6"/>
      <c r="L248" s="6"/>
      <c r="M248" s="6"/>
      <c r="N248" s="6"/>
      <c r="O248" s="6"/>
      <c r="P248" s="6"/>
      <c r="Q248" s="6"/>
      <c r="R248" s="6"/>
      <c r="S248" s="6"/>
      <c r="T248" s="6"/>
      <c r="U248" s="6"/>
      <c r="V248" s="6"/>
      <c r="W248" s="6"/>
      <c r="X248" s="6"/>
      <c r="Y248" s="6"/>
      <c r="Z248" s="6"/>
      <c r="AA248" s="6"/>
      <c r="AB248" s="6"/>
      <c r="AC248" s="6"/>
      <c r="AD248" s="6"/>
      <c r="AE248" s="6"/>
      <c r="AF248" s="6"/>
      <c r="AG248" s="6"/>
      <c r="AH248" s="6"/>
      <c r="AI248" s="6"/>
      <c r="AJ248" s="6"/>
      <c r="AK248" s="6"/>
      <c r="AL248" s="6"/>
      <c r="AM248" s="6"/>
      <c r="AN248" s="6"/>
    </row>
    <row r="249" spans="1:40" x14ac:dyDescent="0.2">
      <c r="A249" s="1"/>
      <c r="F249" s="6"/>
      <c r="G249" s="6"/>
      <c r="H249" s="6"/>
      <c r="I249" s="6"/>
      <c r="J249" s="6"/>
      <c r="K249" s="6"/>
      <c r="L249" s="6"/>
      <c r="M249" s="6"/>
      <c r="N249" s="6"/>
      <c r="O249" s="6"/>
      <c r="P249" s="6"/>
      <c r="Q249" s="6"/>
      <c r="R249" s="6"/>
      <c r="S249" s="6"/>
      <c r="T249" s="6"/>
      <c r="U249" s="6"/>
      <c r="V249" s="6"/>
      <c r="W249" s="6"/>
      <c r="X249" s="6"/>
      <c r="Y249" s="6"/>
      <c r="Z249" s="6"/>
      <c r="AA249" s="6"/>
      <c r="AB249" s="6"/>
      <c r="AC249" s="6"/>
      <c r="AD249" s="6"/>
      <c r="AE249" s="6"/>
      <c r="AF249" s="6"/>
      <c r="AG249" s="6"/>
      <c r="AH249" s="6"/>
      <c r="AI249" s="6"/>
      <c r="AJ249" s="6"/>
      <c r="AK249" s="6"/>
      <c r="AL249" s="6"/>
      <c r="AM249" s="6"/>
      <c r="AN249" s="6"/>
    </row>
    <row r="250" spans="1:40" x14ac:dyDescent="0.2">
      <c r="A250" s="1"/>
      <c r="F250" s="6"/>
      <c r="G250" s="6"/>
      <c r="H250" s="6"/>
      <c r="I250" s="6"/>
      <c r="J250" s="6"/>
      <c r="K250" s="6"/>
      <c r="L250" s="6"/>
      <c r="M250" s="6"/>
      <c r="N250" s="6"/>
      <c r="O250" s="6"/>
      <c r="P250" s="6"/>
      <c r="Q250" s="6"/>
      <c r="R250" s="6"/>
      <c r="S250" s="6"/>
      <c r="T250" s="6"/>
      <c r="U250" s="6"/>
      <c r="V250" s="6"/>
      <c r="W250" s="6"/>
      <c r="X250" s="6"/>
      <c r="Y250" s="6"/>
      <c r="Z250" s="6"/>
      <c r="AA250" s="6"/>
      <c r="AB250" s="6"/>
      <c r="AC250" s="6"/>
      <c r="AD250" s="6"/>
      <c r="AE250" s="6"/>
      <c r="AF250" s="6"/>
      <c r="AG250" s="6"/>
      <c r="AH250" s="6"/>
      <c r="AI250" s="6"/>
      <c r="AJ250" s="6"/>
      <c r="AK250" s="6"/>
      <c r="AL250" s="6"/>
      <c r="AM250" s="6"/>
      <c r="AN250" s="6"/>
    </row>
    <row r="251" spans="1:40" x14ac:dyDescent="0.2">
      <c r="A251" s="1"/>
      <c r="F251" s="6"/>
      <c r="G251" s="6"/>
      <c r="H251" s="6"/>
      <c r="I251" s="6"/>
      <c r="J251" s="6"/>
      <c r="K251" s="6"/>
      <c r="L251" s="6"/>
      <c r="M251" s="6"/>
      <c r="N251" s="6"/>
      <c r="O251" s="6"/>
      <c r="P251" s="6"/>
      <c r="Q251" s="6"/>
      <c r="R251" s="6"/>
      <c r="S251" s="6"/>
      <c r="T251" s="6"/>
      <c r="U251" s="6"/>
      <c r="V251" s="6"/>
      <c r="W251" s="6"/>
      <c r="X251" s="6"/>
      <c r="Y251" s="6"/>
      <c r="Z251" s="6"/>
      <c r="AA251" s="6"/>
      <c r="AB251" s="6"/>
      <c r="AC251" s="6"/>
      <c r="AD251" s="6"/>
      <c r="AE251" s="6"/>
      <c r="AF251" s="6"/>
      <c r="AG251" s="6"/>
      <c r="AH251" s="6"/>
      <c r="AI251" s="6"/>
      <c r="AJ251" s="6"/>
      <c r="AK251" s="6"/>
      <c r="AL251" s="6"/>
      <c r="AM251" s="6"/>
      <c r="AN251" s="6"/>
    </row>
    <row r="252" spans="1:40" x14ac:dyDescent="0.2">
      <c r="A252" s="1"/>
      <c r="F252" s="6"/>
      <c r="G252" s="6"/>
      <c r="H252" s="6"/>
      <c r="I252" s="6"/>
      <c r="J252" s="6"/>
      <c r="K252" s="6"/>
      <c r="L252" s="6"/>
      <c r="M252" s="6"/>
      <c r="N252" s="6"/>
      <c r="O252" s="6"/>
      <c r="P252" s="6"/>
      <c r="Q252" s="6"/>
      <c r="R252" s="6"/>
      <c r="S252" s="6"/>
      <c r="T252" s="6"/>
      <c r="U252" s="6"/>
      <c r="V252" s="6"/>
      <c r="W252" s="6"/>
      <c r="X252" s="6"/>
      <c r="Y252" s="6"/>
      <c r="Z252" s="6"/>
      <c r="AA252" s="6"/>
      <c r="AB252" s="6"/>
      <c r="AC252" s="6"/>
      <c r="AD252" s="6"/>
      <c r="AE252" s="6"/>
      <c r="AF252" s="6"/>
      <c r="AG252" s="6"/>
      <c r="AH252" s="6"/>
      <c r="AI252" s="6"/>
      <c r="AJ252" s="6"/>
      <c r="AK252" s="6"/>
      <c r="AL252" s="6"/>
      <c r="AM252" s="6"/>
      <c r="AN252" s="6"/>
    </row>
    <row r="253" spans="1:40" x14ac:dyDescent="0.2">
      <c r="A253" s="1"/>
      <c r="F253" s="6"/>
      <c r="G253" s="6"/>
      <c r="H253" s="6"/>
      <c r="I253" s="6"/>
      <c r="J253" s="6"/>
      <c r="K253" s="6"/>
      <c r="L253" s="6"/>
      <c r="M253" s="6"/>
      <c r="N253" s="6"/>
      <c r="O253" s="6"/>
      <c r="P253" s="6"/>
      <c r="Q253" s="6"/>
      <c r="R253" s="6"/>
      <c r="S253" s="6"/>
      <c r="T253" s="6"/>
      <c r="U253" s="6"/>
      <c r="V253" s="6"/>
      <c r="W253" s="6"/>
      <c r="X253" s="6"/>
      <c r="Y253" s="6"/>
      <c r="Z253" s="6"/>
      <c r="AA253" s="6"/>
      <c r="AB253" s="6"/>
      <c r="AC253" s="6"/>
      <c r="AD253" s="6"/>
      <c r="AE253" s="6"/>
      <c r="AF253" s="6"/>
      <c r="AG253" s="6"/>
      <c r="AH253" s="6"/>
      <c r="AI253" s="6"/>
      <c r="AJ253" s="6"/>
      <c r="AK253" s="6"/>
      <c r="AL253" s="6"/>
      <c r="AM253" s="6"/>
      <c r="AN253" s="6"/>
    </row>
    <row r="254" spans="1:40" x14ac:dyDescent="0.2">
      <c r="A254" s="1"/>
      <c r="F254" s="6"/>
      <c r="G254" s="6"/>
      <c r="H254" s="6"/>
      <c r="I254" s="6"/>
      <c r="J254" s="6"/>
      <c r="K254" s="6"/>
      <c r="L254" s="6"/>
      <c r="M254" s="6"/>
      <c r="N254" s="6"/>
      <c r="O254" s="6"/>
      <c r="P254" s="6"/>
      <c r="Q254" s="6"/>
      <c r="R254" s="6"/>
      <c r="S254" s="6"/>
      <c r="T254" s="6"/>
      <c r="U254" s="6"/>
      <c r="V254" s="6"/>
      <c r="W254" s="6"/>
      <c r="X254" s="6"/>
      <c r="Y254" s="6"/>
      <c r="Z254" s="6"/>
      <c r="AA254" s="6"/>
      <c r="AB254" s="6"/>
      <c r="AC254" s="6"/>
      <c r="AD254" s="6"/>
      <c r="AE254" s="6"/>
      <c r="AF254" s="6"/>
      <c r="AG254" s="6"/>
      <c r="AH254" s="6"/>
      <c r="AI254" s="6"/>
      <c r="AJ254" s="6"/>
      <c r="AK254" s="6"/>
      <c r="AL254" s="6"/>
      <c r="AM254" s="6"/>
      <c r="AN254" s="6"/>
    </row>
    <row r="255" spans="1:40" x14ac:dyDescent="0.2">
      <c r="A255" s="1"/>
      <c r="F255" s="6"/>
      <c r="G255" s="6"/>
      <c r="H255" s="6"/>
      <c r="I255" s="6"/>
      <c r="J255" s="6"/>
      <c r="K255" s="6"/>
      <c r="L255" s="6"/>
      <c r="M255" s="6"/>
      <c r="N255" s="6"/>
      <c r="O255" s="6"/>
      <c r="P255" s="6"/>
      <c r="Q255" s="6"/>
      <c r="R255" s="6"/>
      <c r="S255" s="6"/>
      <c r="T255" s="6"/>
      <c r="U255" s="6"/>
      <c r="V255" s="6"/>
      <c r="W255" s="6"/>
      <c r="X255" s="6"/>
      <c r="Y255" s="6"/>
      <c r="Z255" s="6"/>
      <c r="AA255" s="6"/>
      <c r="AB255" s="6"/>
      <c r="AC255" s="6"/>
      <c r="AD255" s="6"/>
      <c r="AE255" s="6"/>
      <c r="AF255" s="6"/>
      <c r="AG255" s="6"/>
      <c r="AH255" s="6"/>
      <c r="AI255" s="6"/>
      <c r="AJ255" s="6"/>
      <c r="AK255" s="6"/>
      <c r="AL255" s="6"/>
      <c r="AM255" s="6"/>
      <c r="AN255" s="6"/>
    </row>
    <row r="256" spans="1:40" x14ac:dyDescent="0.2">
      <c r="A256" s="1"/>
      <c r="F256" s="6"/>
      <c r="G256" s="6"/>
      <c r="H256" s="6"/>
      <c r="I256" s="6"/>
      <c r="J256" s="6"/>
      <c r="K256" s="6"/>
      <c r="L256" s="6"/>
      <c r="M256" s="6"/>
      <c r="N256" s="6"/>
      <c r="O256" s="6"/>
      <c r="P256" s="6"/>
      <c r="Q256" s="6"/>
      <c r="R256" s="6"/>
      <c r="S256" s="6"/>
      <c r="T256" s="6"/>
      <c r="U256" s="6"/>
      <c r="V256" s="6"/>
      <c r="W256" s="6"/>
      <c r="X256" s="6"/>
      <c r="Y256" s="6"/>
      <c r="Z256" s="6"/>
      <c r="AA256" s="6"/>
      <c r="AB256" s="6"/>
      <c r="AC256" s="6"/>
      <c r="AD256" s="6"/>
      <c r="AE256" s="6"/>
      <c r="AF256" s="6"/>
      <c r="AG256" s="6"/>
      <c r="AH256" s="6"/>
      <c r="AI256" s="6"/>
      <c r="AJ256" s="6"/>
      <c r="AK256" s="6"/>
      <c r="AL256" s="6"/>
      <c r="AM256" s="6"/>
      <c r="AN256" s="6"/>
    </row>
    <row r="257" spans="1:40" x14ac:dyDescent="0.2">
      <c r="A257" s="1"/>
      <c r="F257" s="6"/>
      <c r="G257" s="6"/>
      <c r="H257" s="6"/>
      <c r="I257" s="6"/>
      <c r="J257" s="6"/>
      <c r="K257" s="6"/>
      <c r="L257" s="6"/>
      <c r="M257" s="6"/>
      <c r="N257" s="6"/>
      <c r="O257" s="6"/>
      <c r="P257" s="6"/>
      <c r="Q257" s="6"/>
      <c r="R257" s="6"/>
      <c r="S257" s="6"/>
      <c r="T257" s="6"/>
      <c r="U257" s="6"/>
      <c r="V257" s="6"/>
      <c r="W257" s="6"/>
      <c r="X257" s="6"/>
      <c r="Y257" s="6"/>
      <c r="Z257" s="6"/>
      <c r="AA257" s="6"/>
      <c r="AB257" s="6"/>
      <c r="AC257" s="6"/>
      <c r="AD257" s="6"/>
      <c r="AE257" s="6"/>
      <c r="AF257" s="6"/>
      <c r="AG257" s="6"/>
      <c r="AH257" s="6"/>
      <c r="AI257" s="6"/>
      <c r="AJ257" s="6"/>
      <c r="AK257" s="6"/>
      <c r="AL257" s="6"/>
      <c r="AM257" s="6"/>
      <c r="AN257" s="6"/>
    </row>
    <row r="258" spans="1:40" x14ac:dyDescent="0.2">
      <c r="A258" s="1"/>
      <c r="F258" s="6"/>
      <c r="G258" s="6"/>
      <c r="H258" s="6"/>
      <c r="I258" s="6"/>
      <c r="J258" s="6"/>
      <c r="K258" s="6"/>
      <c r="L258" s="6"/>
      <c r="M258" s="6"/>
      <c r="N258" s="6"/>
      <c r="O258" s="6"/>
      <c r="P258" s="6"/>
      <c r="Q258" s="6"/>
      <c r="R258" s="6"/>
      <c r="S258" s="6"/>
      <c r="T258" s="6"/>
      <c r="U258" s="6"/>
      <c r="V258" s="6"/>
      <c r="W258" s="6"/>
      <c r="X258" s="6"/>
      <c r="Y258" s="6"/>
      <c r="Z258" s="6"/>
      <c r="AA258" s="6"/>
      <c r="AB258" s="6"/>
      <c r="AC258" s="6"/>
      <c r="AD258" s="6"/>
      <c r="AE258" s="6"/>
      <c r="AF258" s="6"/>
      <c r="AG258" s="6"/>
      <c r="AH258" s="6"/>
      <c r="AI258" s="6"/>
      <c r="AJ258" s="6"/>
      <c r="AK258" s="6"/>
      <c r="AL258" s="6"/>
      <c r="AM258" s="6"/>
      <c r="AN258" s="6"/>
    </row>
    <row r="259" spans="1:40" x14ac:dyDescent="0.2">
      <c r="A259" s="1"/>
      <c r="F259" s="6"/>
      <c r="G259" s="6"/>
      <c r="H259" s="6"/>
      <c r="I259" s="6"/>
      <c r="J259" s="6"/>
      <c r="K259" s="6"/>
      <c r="L259" s="6"/>
      <c r="M259" s="6"/>
      <c r="N259" s="6"/>
      <c r="O259" s="6"/>
      <c r="P259" s="6"/>
      <c r="Q259" s="6"/>
      <c r="R259" s="6"/>
      <c r="S259" s="6"/>
      <c r="T259" s="6"/>
      <c r="U259" s="6"/>
      <c r="V259" s="6"/>
      <c r="W259" s="6"/>
      <c r="X259" s="6"/>
      <c r="Y259" s="6"/>
      <c r="Z259" s="6"/>
      <c r="AA259" s="6"/>
      <c r="AB259" s="6"/>
      <c r="AC259" s="6"/>
      <c r="AD259" s="6"/>
      <c r="AE259" s="6"/>
      <c r="AF259" s="6"/>
      <c r="AG259" s="6"/>
      <c r="AH259" s="6"/>
      <c r="AI259" s="6"/>
      <c r="AJ259" s="6"/>
      <c r="AK259" s="6"/>
      <c r="AL259" s="6"/>
      <c r="AM259" s="6"/>
      <c r="AN259" s="6"/>
    </row>
    <row r="260" spans="1:40" x14ac:dyDescent="0.2">
      <c r="A260" s="1"/>
      <c r="F260" s="6"/>
      <c r="G260" s="6"/>
      <c r="H260" s="6"/>
      <c r="I260" s="6"/>
      <c r="J260" s="6"/>
      <c r="K260" s="6"/>
      <c r="L260" s="6"/>
      <c r="M260" s="6"/>
      <c r="N260" s="6"/>
      <c r="O260" s="6"/>
      <c r="P260" s="6"/>
      <c r="Q260" s="6"/>
      <c r="R260" s="6"/>
      <c r="S260" s="6"/>
      <c r="T260" s="6"/>
      <c r="U260" s="6"/>
      <c r="V260" s="6"/>
      <c r="W260" s="6"/>
      <c r="X260" s="6"/>
      <c r="Y260" s="6"/>
      <c r="Z260" s="6"/>
      <c r="AA260" s="6"/>
      <c r="AB260" s="6"/>
      <c r="AC260" s="6"/>
      <c r="AD260" s="6"/>
      <c r="AE260" s="6"/>
      <c r="AF260" s="6"/>
      <c r="AG260" s="6"/>
      <c r="AH260" s="6"/>
      <c r="AI260" s="6"/>
      <c r="AJ260" s="6"/>
      <c r="AK260" s="6"/>
      <c r="AL260" s="6"/>
      <c r="AM260" s="6"/>
      <c r="AN260" s="6"/>
    </row>
    <row r="261" spans="1:40" x14ac:dyDescent="0.2">
      <c r="A261" s="1"/>
      <c r="F261" s="6"/>
      <c r="G261" s="6"/>
      <c r="H261" s="6"/>
      <c r="I261" s="6"/>
      <c r="J261" s="6"/>
      <c r="K261" s="6"/>
      <c r="L261" s="6"/>
      <c r="M261" s="6"/>
      <c r="N261" s="6"/>
      <c r="O261" s="6"/>
      <c r="P261" s="6"/>
      <c r="Q261" s="6"/>
      <c r="R261" s="6"/>
      <c r="S261" s="6"/>
      <c r="T261" s="6"/>
      <c r="U261" s="6"/>
      <c r="V261" s="6"/>
      <c r="W261" s="6"/>
      <c r="X261" s="6"/>
      <c r="Y261" s="6"/>
      <c r="Z261" s="6"/>
      <c r="AA261" s="6"/>
      <c r="AB261" s="6"/>
      <c r="AC261" s="6"/>
      <c r="AD261" s="6"/>
      <c r="AE261" s="6"/>
      <c r="AF261" s="6"/>
      <c r="AG261" s="6"/>
      <c r="AH261" s="6"/>
      <c r="AI261" s="6"/>
      <c r="AJ261" s="6"/>
      <c r="AK261" s="6"/>
      <c r="AL261" s="6"/>
      <c r="AM261" s="6"/>
      <c r="AN261" s="6"/>
    </row>
    <row r="262" spans="1:40" x14ac:dyDescent="0.2">
      <c r="A262" s="1"/>
      <c r="F262" s="6"/>
      <c r="G262" s="6"/>
      <c r="H262" s="6"/>
      <c r="I262" s="6"/>
      <c r="J262" s="6"/>
      <c r="K262" s="6"/>
      <c r="L262" s="6"/>
      <c r="M262" s="6"/>
      <c r="N262" s="6"/>
      <c r="O262" s="6"/>
      <c r="P262" s="6"/>
      <c r="Q262" s="6"/>
      <c r="R262" s="6"/>
      <c r="S262" s="6"/>
      <c r="T262" s="6"/>
      <c r="U262" s="6"/>
      <c r="V262" s="6"/>
      <c r="W262" s="6"/>
      <c r="X262" s="6"/>
      <c r="Y262" s="6"/>
      <c r="Z262" s="6"/>
      <c r="AA262" s="6"/>
      <c r="AB262" s="6"/>
      <c r="AC262" s="6"/>
      <c r="AD262" s="6"/>
      <c r="AE262" s="6"/>
      <c r="AF262" s="6"/>
      <c r="AG262" s="6"/>
      <c r="AH262" s="6"/>
      <c r="AI262" s="6"/>
      <c r="AJ262" s="6"/>
      <c r="AK262" s="6"/>
      <c r="AL262" s="6"/>
      <c r="AM262" s="6"/>
      <c r="AN262" s="6"/>
    </row>
    <row r="263" spans="1:40" x14ac:dyDescent="0.2">
      <c r="A263" s="1"/>
      <c r="F263" s="6"/>
      <c r="G263" s="6"/>
      <c r="H263" s="6"/>
      <c r="I263" s="6"/>
      <c r="J263" s="6"/>
      <c r="K263" s="6"/>
      <c r="L263" s="6"/>
      <c r="M263" s="6"/>
      <c r="N263" s="6"/>
      <c r="O263" s="6"/>
      <c r="P263" s="6"/>
      <c r="Q263" s="6"/>
      <c r="R263" s="6"/>
      <c r="S263" s="6"/>
      <c r="T263" s="6"/>
      <c r="U263" s="6"/>
      <c r="V263" s="6"/>
      <c r="W263" s="6"/>
      <c r="X263" s="6"/>
      <c r="Y263" s="6"/>
      <c r="Z263" s="6"/>
      <c r="AA263" s="6"/>
      <c r="AB263" s="6"/>
      <c r="AC263" s="6"/>
      <c r="AD263" s="6"/>
      <c r="AE263" s="6"/>
      <c r="AF263" s="6"/>
      <c r="AG263" s="6"/>
      <c r="AH263" s="6"/>
      <c r="AI263" s="6"/>
      <c r="AJ263" s="6"/>
      <c r="AK263" s="6"/>
      <c r="AL263" s="6"/>
      <c r="AM263" s="6"/>
      <c r="AN263" s="6"/>
    </row>
    <row r="264" spans="1:40" x14ac:dyDescent="0.2">
      <c r="A264" s="1"/>
      <c r="F264" s="6"/>
      <c r="G264" s="6"/>
      <c r="H264" s="6"/>
      <c r="I264" s="6"/>
      <c r="J264" s="6"/>
      <c r="K264" s="6"/>
      <c r="L264" s="6"/>
      <c r="M264" s="6"/>
      <c r="N264" s="6"/>
      <c r="O264" s="6"/>
      <c r="P264" s="6"/>
      <c r="Q264" s="6"/>
      <c r="R264" s="6"/>
      <c r="S264" s="6"/>
      <c r="T264" s="6"/>
      <c r="U264" s="6"/>
      <c r="V264" s="6"/>
      <c r="W264" s="6"/>
      <c r="X264" s="6"/>
      <c r="Y264" s="6"/>
      <c r="Z264" s="6"/>
      <c r="AA264" s="6"/>
      <c r="AB264" s="6"/>
      <c r="AC264" s="6"/>
      <c r="AD264" s="6"/>
      <c r="AE264" s="6"/>
      <c r="AF264" s="6"/>
      <c r="AG264" s="6"/>
      <c r="AH264" s="6"/>
      <c r="AI264" s="6"/>
      <c r="AJ264" s="6"/>
      <c r="AK264" s="6"/>
      <c r="AL264" s="6"/>
      <c r="AM264" s="6"/>
      <c r="AN264" s="6"/>
    </row>
    <row r="265" spans="1:40" x14ac:dyDescent="0.2">
      <c r="A265" s="1"/>
      <c r="F265" s="6"/>
      <c r="G265" s="6"/>
      <c r="H265" s="6"/>
      <c r="I265" s="6"/>
      <c r="J265" s="6"/>
      <c r="K265" s="6"/>
      <c r="L265" s="6"/>
      <c r="M265" s="6"/>
      <c r="N265" s="6"/>
      <c r="O265" s="6"/>
      <c r="P265" s="6"/>
      <c r="Q265" s="6"/>
      <c r="R265" s="6"/>
      <c r="S265" s="6"/>
      <c r="T265" s="6"/>
      <c r="U265" s="6"/>
      <c r="V265" s="6"/>
      <c r="W265" s="6"/>
      <c r="X265" s="6"/>
      <c r="Y265" s="6"/>
      <c r="Z265" s="6"/>
      <c r="AA265" s="6"/>
      <c r="AB265" s="6"/>
      <c r="AC265" s="6"/>
      <c r="AD265" s="6"/>
      <c r="AE265" s="6"/>
      <c r="AF265" s="6"/>
      <c r="AG265" s="6"/>
      <c r="AH265" s="6"/>
      <c r="AI265" s="6"/>
      <c r="AJ265" s="6"/>
      <c r="AK265" s="6"/>
      <c r="AL265" s="6"/>
      <c r="AM265" s="6"/>
      <c r="AN265" s="6"/>
    </row>
    <row r="266" spans="1:40" x14ac:dyDescent="0.2">
      <c r="A266" s="1"/>
      <c r="F266" s="6"/>
      <c r="G266" s="6"/>
      <c r="H266" s="6"/>
      <c r="I266" s="6"/>
      <c r="J266" s="6"/>
      <c r="K266" s="6"/>
      <c r="L266" s="6"/>
      <c r="M266" s="6"/>
      <c r="N266" s="6"/>
      <c r="O266" s="6"/>
      <c r="P266" s="6"/>
      <c r="Q266" s="6"/>
      <c r="R266" s="6"/>
      <c r="S266" s="6"/>
      <c r="T266" s="6"/>
      <c r="U266" s="6"/>
      <c r="V266" s="6"/>
      <c r="W266" s="6"/>
      <c r="X266" s="6"/>
      <c r="Y266" s="6"/>
      <c r="Z266" s="6"/>
      <c r="AA266" s="6"/>
      <c r="AB266" s="6"/>
      <c r="AC266" s="6"/>
      <c r="AD266" s="6"/>
      <c r="AE266" s="6"/>
      <c r="AF266" s="6"/>
      <c r="AG266" s="6"/>
      <c r="AH266" s="6"/>
      <c r="AI266" s="6"/>
      <c r="AJ266" s="6"/>
      <c r="AK266" s="6"/>
      <c r="AL266" s="6"/>
      <c r="AM266" s="6"/>
      <c r="AN266" s="6"/>
    </row>
    <row r="267" spans="1:40" x14ac:dyDescent="0.2">
      <c r="A267" s="1"/>
      <c r="F267" s="6"/>
      <c r="G267" s="6"/>
      <c r="H267" s="6"/>
      <c r="I267" s="6"/>
      <c r="J267" s="6"/>
      <c r="K267" s="6"/>
      <c r="L267" s="6"/>
      <c r="M267" s="6"/>
      <c r="N267" s="6"/>
      <c r="O267" s="6"/>
      <c r="P267" s="6"/>
      <c r="Q267" s="6"/>
      <c r="R267" s="6"/>
      <c r="S267" s="6"/>
      <c r="T267" s="6"/>
      <c r="U267" s="6"/>
      <c r="V267" s="6"/>
      <c r="W267" s="6"/>
      <c r="X267" s="6"/>
      <c r="Y267" s="6"/>
      <c r="Z267" s="6"/>
      <c r="AA267" s="6"/>
      <c r="AB267" s="6"/>
      <c r="AC267" s="6"/>
      <c r="AD267" s="6"/>
      <c r="AE267" s="6"/>
      <c r="AF267" s="6"/>
      <c r="AG267" s="6"/>
      <c r="AH267" s="6"/>
      <c r="AI267" s="6"/>
      <c r="AJ267" s="6"/>
      <c r="AK267" s="6"/>
      <c r="AL267" s="6"/>
      <c r="AM267" s="6"/>
      <c r="AN267" s="6"/>
    </row>
    <row r="268" spans="1:40" x14ac:dyDescent="0.2">
      <c r="A268" s="1"/>
      <c r="F268" s="6"/>
      <c r="G268" s="6"/>
      <c r="H268" s="6"/>
      <c r="I268" s="6"/>
      <c r="J268" s="6"/>
      <c r="K268" s="6"/>
      <c r="L268" s="6"/>
      <c r="M268" s="6"/>
      <c r="N268" s="6"/>
      <c r="O268" s="6"/>
      <c r="P268" s="6"/>
      <c r="Q268" s="6"/>
      <c r="R268" s="6"/>
      <c r="S268" s="6"/>
      <c r="T268" s="6"/>
      <c r="U268" s="6"/>
      <c r="V268" s="6"/>
      <c r="W268" s="6"/>
      <c r="X268" s="6"/>
      <c r="Y268" s="6"/>
      <c r="Z268" s="6"/>
      <c r="AA268" s="6"/>
      <c r="AB268" s="6"/>
      <c r="AC268" s="6"/>
      <c r="AD268" s="6"/>
      <c r="AE268" s="6"/>
      <c r="AF268" s="6"/>
      <c r="AG268" s="6"/>
      <c r="AH268" s="6"/>
      <c r="AI268" s="6"/>
      <c r="AJ268" s="6"/>
      <c r="AK268" s="6"/>
      <c r="AL268" s="6"/>
      <c r="AM268" s="6"/>
      <c r="AN268" s="6"/>
    </row>
    <row r="269" spans="1:40" x14ac:dyDescent="0.2">
      <c r="A269" s="1"/>
      <c r="F269" s="6"/>
      <c r="G269" s="6"/>
      <c r="H269" s="6"/>
      <c r="I269" s="6"/>
      <c r="J269" s="6"/>
      <c r="K269" s="6"/>
      <c r="L269" s="6"/>
      <c r="M269" s="6"/>
      <c r="N269" s="6"/>
      <c r="O269" s="6"/>
      <c r="P269" s="6"/>
      <c r="Q269" s="6"/>
      <c r="R269" s="6"/>
      <c r="S269" s="6"/>
      <c r="T269" s="6"/>
      <c r="U269" s="6"/>
      <c r="V269" s="6"/>
      <c r="W269" s="6"/>
      <c r="X269" s="6"/>
      <c r="Y269" s="6"/>
      <c r="Z269" s="6"/>
      <c r="AA269" s="6"/>
      <c r="AB269" s="6"/>
      <c r="AC269" s="6"/>
      <c r="AD269" s="6"/>
      <c r="AE269" s="6"/>
      <c r="AF269" s="6"/>
      <c r="AG269" s="6"/>
      <c r="AH269" s="6"/>
      <c r="AI269" s="6"/>
      <c r="AJ269" s="6"/>
      <c r="AK269" s="6"/>
      <c r="AL269" s="6"/>
      <c r="AM269" s="6"/>
      <c r="AN269" s="6"/>
    </row>
    <row r="270" spans="1:40" x14ac:dyDescent="0.2">
      <c r="A270" s="1"/>
      <c r="F270" s="6"/>
      <c r="G270" s="6"/>
      <c r="H270" s="6"/>
      <c r="I270" s="6"/>
      <c r="J270" s="6"/>
      <c r="K270" s="6"/>
      <c r="L270" s="6"/>
      <c r="M270" s="6"/>
      <c r="N270" s="6"/>
      <c r="O270" s="6"/>
      <c r="P270" s="6"/>
      <c r="Q270" s="6"/>
      <c r="R270" s="6"/>
      <c r="S270" s="6"/>
      <c r="T270" s="6"/>
      <c r="U270" s="6"/>
      <c r="V270" s="6"/>
      <c r="W270" s="6"/>
      <c r="X270" s="6"/>
      <c r="Y270" s="6"/>
      <c r="Z270" s="6"/>
      <c r="AA270" s="6"/>
      <c r="AB270" s="6"/>
      <c r="AC270" s="6"/>
      <c r="AD270" s="6"/>
      <c r="AE270" s="6"/>
      <c r="AF270" s="6"/>
      <c r="AG270" s="6"/>
      <c r="AH270" s="6"/>
      <c r="AI270" s="6"/>
      <c r="AJ270" s="6"/>
      <c r="AK270" s="6"/>
      <c r="AL270" s="6"/>
      <c r="AM270" s="6"/>
      <c r="AN270" s="6"/>
    </row>
    <row r="271" spans="1:40" x14ac:dyDescent="0.2">
      <c r="A271" s="1"/>
      <c r="F271" s="6"/>
      <c r="G271" s="6"/>
      <c r="H271" s="6"/>
      <c r="I271" s="6"/>
      <c r="J271" s="6"/>
      <c r="K271" s="6"/>
      <c r="L271" s="6"/>
      <c r="M271" s="6"/>
      <c r="N271" s="6"/>
      <c r="O271" s="6"/>
      <c r="P271" s="6"/>
      <c r="Q271" s="6"/>
      <c r="R271" s="6"/>
      <c r="S271" s="6"/>
      <c r="T271" s="6"/>
      <c r="U271" s="6"/>
      <c r="V271" s="6"/>
      <c r="W271" s="6"/>
      <c r="X271" s="6"/>
      <c r="Y271" s="6"/>
      <c r="Z271" s="6"/>
      <c r="AA271" s="6"/>
      <c r="AB271" s="6"/>
      <c r="AC271" s="6"/>
      <c r="AD271" s="6"/>
      <c r="AE271" s="6"/>
      <c r="AF271" s="6"/>
      <c r="AG271" s="6"/>
      <c r="AH271" s="6"/>
      <c r="AI271" s="6"/>
      <c r="AJ271" s="6"/>
      <c r="AK271" s="6"/>
      <c r="AL271" s="6"/>
      <c r="AM271" s="6"/>
      <c r="AN271" s="6"/>
    </row>
    <row r="272" spans="1:40" x14ac:dyDescent="0.2">
      <c r="A272" s="1"/>
      <c r="F272" s="6"/>
      <c r="G272" s="6"/>
      <c r="H272" s="6"/>
      <c r="I272" s="6"/>
      <c r="J272" s="6"/>
      <c r="K272" s="6"/>
      <c r="L272" s="6"/>
      <c r="M272" s="6"/>
      <c r="N272" s="6"/>
      <c r="O272" s="6"/>
      <c r="P272" s="6"/>
      <c r="Q272" s="6"/>
      <c r="R272" s="6"/>
      <c r="S272" s="6"/>
      <c r="T272" s="6"/>
      <c r="U272" s="6"/>
      <c r="V272" s="6"/>
      <c r="W272" s="6"/>
      <c r="X272" s="6"/>
      <c r="Y272" s="6"/>
      <c r="Z272" s="6"/>
      <c r="AA272" s="6"/>
      <c r="AB272" s="6"/>
      <c r="AC272" s="6"/>
      <c r="AD272" s="6"/>
      <c r="AE272" s="6"/>
      <c r="AF272" s="6"/>
      <c r="AG272" s="6"/>
      <c r="AH272" s="6"/>
      <c r="AI272" s="6"/>
      <c r="AJ272" s="6"/>
      <c r="AK272" s="6"/>
      <c r="AL272" s="6"/>
      <c r="AM272" s="6"/>
      <c r="AN272" s="6"/>
    </row>
    <row r="273" spans="1:40" x14ac:dyDescent="0.2">
      <c r="A273" s="1"/>
      <c r="F273" s="6"/>
      <c r="G273" s="6"/>
      <c r="H273" s="6"/>
      <c r="I273" s="6"/>
      <c r="J273" s="6"/>
      <c r="K273" s="6"/>
      <c r="L273" s="6"/>
      <c r="M273" s="6"/>
      <c r="N273" s="6"/>
      <c r="O273" s="6"/>
      <c r="P273" s="6"/>
      <c r="Q273" s="6"/>
      <c r="R273" s="6"/>
      <c r="S273" s="6"/>
      <c r="T273" s="6"/>
      <c r="U273" s="6"/>
      <c r="V273" s="6"/>
      <c r="W273" s="6"/>
      <c r="X273" s="6"/>
      <c r="Y273" s="6"/>
      <c r="Z273" s="6"/>
      <c r="AA273" s="6"/>
      <c r="AB273" s="6"/>
      <c r="AC273" s="6"/>
      <c r="AD273" s="6"/>
      <c r="AE273" s="6"/>
      <c r="AF273" s="6"/>
      <c r="AG273" s="6"/>
      <c r="AH273" s="6"/>
      <c r="AI273" s="6"/>
      <c r="AJ273" s="6"/>
      <c r="AK273" s="6"/>
      <c r="AL273" s="6"/>
      <c r="AM273" s="6"/>
      <c r="AN273" s="6"/>
    </row>
    <row r="274" spans="1:40" x14ac:dyDescent="0.2">
      <c r="A274" s="1"/>
      <c r="F274" s="6"/>
      <c r="G274" s="6"/>
      <c r="H274" s="6"/>
      <c r="I274" s="6"/>
      <c r="J274" s="6"/>
      <c r="K274" s="6"/>
      <c r="L274" s="6"/>
      <c r="M274" s="6"/>
      <c r="N274" s="6"/>
      <c r="O274" s="6"/>
      <c r="P274" s="6"/>
      <c r="Q274" s="6"/>
      <c r="R274" s="6"/>
      <c r="S274" s="6"/>
      <c r="T274" s="6"/>
      <c r="U274" s="6"/>
      <c r="V274" s="6"/>
      <c r="W274" s="6"/>
      <c r="X274" s="6"/>
      <c r="Y274" s="6"/>
      <c r="Z274" s="6"/>
      <c r="AA274" s="6"/>
      <c r="AB274" s="6"/>
      <c r="AC274" s="6"/>
      <c r="AD274" s="6"/>
      <c r="AE274" s="6"/>
      <c r="AF274" s="6"/>
      <c r="AG274" s="6"/>
      <c r="AH274" s="6"/>
      <c r="AI274" s="6"/>
      <c r="AJ274" s="6"/>
      <c r="AK274" s="6"/>
      <c r="AL274" s="6"/>
      <c r="AM274" s="6"/>
      <c r="AN274" s="6"/>
    </row>
    <row r="275" spans="1:40" x14ac:dyDescent="0.2">
      <c r="A275" s="1"/>
      <c r="F275" s="6"/>
      <c r="G275" s="6"/>
      <c r="H275" s="6"/>
      <c r="I275" s="6"/>
      <c r="J275" s="6"/>
      <c r="K275" s="6"/>
      <c r="L275" s="6"/>
      <c r="M275" s="6"/>
      <c r="N275" s="6"/>
      <c r="O275" s="6"/>
      <c r="P275" s="6"/>
      <c r="Q275" s="6"/>
      <c r="R275" s="6"/>
      <c r="S275" s="6"/>
      <c r="T275" s="6"/>
      <c r="U275" s="6"/>
      <c r="V275" s="6"/>
      <c r="W275" s="6"/>
      <c r="X275" s="6"/>
      <c r="Y275" s="6"/>
      <c r="Z275" s="6"/>
      <c r="AA275" s="6"/>
      <c r="AB275" s="6"/>
      <c r="AC275" s="6"/>
      <c r="AD275" s="6"/>
      <c r="AE275" s="6"/>
      <c r="AF275" s="6"/>
      <c r="AG275" s="6"/>
      <c r="AH275" s="6"/>
      <c r="AI275" s="6"/>
      <c r="AJ275" s="6"/>
      <c r="AK275" s="6"/>
      <c r="AL275" s="6"/>
      <c r="AM275" s="6"/>
      <c r="AN275" s="6"/>
    </row>
    <row r="276" spans="1:40" x14ac:dyDescent="0.2">
      <c r="A276" s="1"/>
      <c r="F276" s="6"/>
      <c r="G276" s="6"/>
      <c r="H276" s="6"/>
      <c r="I276" s="6"/>
      <c r="J276" s="6"/>
      <c r="K276" s="6"/>
      <c r="L276" s="6"/>
      <c r="M276" s="6"/>
      <c r="N276" s="6"/>
      <c r="O276" s="6"/>
      <c r="P276" s="6"/>
      <c r="Q276" s="6"/>
      <c r="R276" s="6"/>
      <c r="S276" s="6"/>
      <c r="T276" s="6"/>
      <c r="U276" s="6"/>
      <c r="V276" s="6"/>
      <c r="W276" s="6"/>
      <c r="X276" s="6"/>
      <c r="Y276" s="6"/>
      <c r="Z276" s="6"/>
      <c r="AA276" s="6"/>
      <c r="AB276" s="6"/>
      <c r="AC276" s="6"/>
      <c r="AD276" s="6"/>
      <c r="AE276" s="6"/>
      <c r="AF276" s="6"/>
      <c r="AG276" s="6"/>
      <c r="AH276" s="6"/>
      <c r="AI276" s="6"/>
      <c r="AJ276" s="6"/>
      <c r="AK276" s="6"/>
      <c r="AL276" s="6"/>
      <c r="AM276" s="6"/>
      <c r="AN276" s="6"/>
    </row>
    <row r="277" spans="1:40" x14ac:dyDescent="0.2">
      <c r="A277" s="1"/>
      <c r="F277" s="6"/>
      <c r="G277" s="6"/>
      <c r="H277" s="6"/>
      <c r="I277" s="6"/>
      <c r="J277" s="6"/>
      <c r="K277" s="6"/>
      <c r="L277" s="6"/>
      <c r="M277" s="6"/>
      <c r="N277" s="6"/>
      <c r="O277" s="6"/>
      <c r="P277" s="6"/>
      <c r="Q277" s="6"/>
      <c r="R277" s="6"/>
      <c r="S277" s="6"/>
      <c r="T277" s="6"/>
      <c r="U277" s="6"/>
      <c r="V277" s="6"/>
      <c r="W277" s="6"/>
      <c r="X277" s="6"/>
      <c r="Y277" s="6"/>
      <c r="Z277" s="6"/>
      <c r="AA277" s="6"/>
      <c r="AB277" s="6"/>
      <c r="AC277" s="6"/>
      <c r="AD277" s="6"/>
      <c r="AE277" s="6"/>
      <c r="AF277" s="6"/>
      <c r="AG277" s="6"/>
      <c r="AH277" s="6"/>
      <c r="AI277" s="6"/>
      <c r="AJ277" s="6"/>
      <c r="AK277" s="6"/>
      <c r="AL277" s="6"/>
      <c r="AM277" s="6"/>
      <c r="AN277" s="6"/>
    </row>
    <row r="278" spans="1:40" x14ac:dyDescent="0.2">
      <c r="A278" s="1"/>
      <c r="F278" s="6"/>
      <c r="G278" s="6"/>
      <c r="H278" s="6"/>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row>
    <row r="279" spans="1:40" x14ac:dyDescent="0.2">
      <c r="A279" s="1"/>
      <c r="F279" s="6"/>
      <c r="G279" s="6"/>
      <c r="H279" s="6"/>
      <c r="I279" s="6"/>
      <c r="J279" s="6"/>
      <c r="K279" s="6"/>
      <c r="L279" s="6"/>
      <c r="M279" s="6"/>
      <c r="N279" s="6"/>
      <c r="O279" s="6"/>
      <c r="P279" s="6"/>
      <c r="Q279" s="6"/>
      <c r="R279" s="6"/>
      <c r="S279" s="6"/>
      <c r="T279" s="6"/>
      <c r="U279" s="6"/>
      <c r="V279" s="6"/>
      <c r="W279" s="6"/>
      <c r="X279" s="6"/>
      <c r="Y279" s="6"/>
      <c r="Z279" s="6"/>
      <c r="AA279" s="6"/>
      <c r="AB279" s="6"/>
      <c r="AC279" s="6"/>
      <c r="AD279" s="6"/>
      <c r="AE279" s="6"/>
      <c r="AF279" s="6"/>
      <c r="AG279" s="6"/>
      <c r="AH279" s="6"/>
      <c r="AI279" s="6"/>
      <c r="AJ279" s="6"/>
      <c r="AK279" s="6"/>
      <c r="AL279" s="6"/>
      <c r="AM279" s="6"/>
      <c r="AN279" s="6"/>
    </row>
    <row r="280" spans="1:40" x14ac:dyDescent="0.2">
      <c r="A280" s="1"/>
      <c r="F280" s="6"/>
      <c r="G280" s="6"/>
      <c r="H280" s="6"/>
      <c r="I280" s="6"/>
      <c r="J280" s="6"/>
      <c r="K280" s="6"/>
      <c r="L280" s="6"/>
      <c r="M280" s="6"/>
      <c r="N280" s="6"/>
      <c r="O280" s="6"/>
      <c r="P280" s="6"/>
      <c r="Q280" s="6"/>
      <c r="R280" s="6"/>
      <c r="S280" s="6"/>
      <c r="T280" s="6"/>
      <c r="U280" s="6"/>
      <c r="V280" s="6"/>
      <c r="W280" s="6"/>
      <c r="X280" s="6"/>
      <c r="Y280" s="6"/>
      <c r="Z280" s="6"/>
      <c r="AA280" s="6"/>
      <c r="AB280" s="6"/>
      <c r="AC280" s="6"/>
      <c r="AD280" s="6"/>
      <c r="AE280" s="6"/>
      <c r="AF280" s="6"/>
      <c r="AG280" s="6"/>
      <c r="AH280" s="6"/>
      <c r="AI280" s="6"/>
      <c r="AJ280" s="6"/>
      <c r="AK280" s="6"/>
      <c r="AL280" s="6"/>
      <c r="AM280" s="6"/>
      <c r="AN280" s="6"/>
    </row>
    <row r="281" spans="1:40" x14ac:dyDescent="0.2">
      <c r="A281" s="1"/>
      <c r="F281" s="6"/>
      <c r="G281" s="6"/>
      <c r="H281" s="6"/>
      <c r="I281" s="6"/>
      <c r="J281" s="6"/>
      <c r="K281" s="6"/>
      <c r="L281" s="6"/>
      <c r="M281" s="6"/>
      <c r="N281" s="6"/>
      <c r="O281" s="6"/>
      <c r="P281" s="6"/>
      <c r="Q281" s="6"/>
      <c r="R281" s="6"/>
      <c r="S281" s="6"/>
      <c r="T281" s="6"/>
      <c r="U281" s="6"/>
      <c r="V281" s="6"/>
      <c r="W281" s="6"/>
      <c r="X281" s="6"/>
      <c r="Y281" s="6"/>
      <c r="Z281" s="6"/>
      <c r="AA281" s="6"/>
      <c r="AB281" s="6"/>
      <c r="AC281" s="6"/>
      <c r="AD281" s="6"/>
      <c r="AE281" s="6"/>
      <c r="AF281" s="6"/>
      <c r="AG281" s="6"/>
      <c r="AH281" s="6"/>
      <c r="AI281" s="6"/>
      <c r="AJ281" s="6"/>
      <c r="AK281" s="6"/>
      <c r="AL281" s="6"/>
      <c r="AM281" s="6"/>
      <c r="AN281" s="6"/>
    </row>
    <row r="282" spans="1:40" x14ac:dyDescent="0.2">
      <c r="A282" s="1"/>
      <c r="F282" s="6"/>
      <c r="G282" s="6"/>
      <c r="H282" s="6"/>
      <c r="I282" s="6"/>
      <c r="J282" s="6"/>
      <c r="K282" s="6"/>
      <c r="L282" s="6"/>
      <c r="M282" s="6"/>
      <c r="N282" s="6"/>
      <c r="O282" s="6"/>
      <c r="P282" s="6"/>
      <c r="Q282" s="6"/>
      <c r="R282" s="6"/>
      <c r="S282" s="6"/>
      <c r="T282" s="6"/>
      <c r="U282" s="6"/>
      <c r="V282" s="6"/>
      <c r="W282" s="6"/>
      <c r="X282" s="6"/>
      <c r="Y282" s="6"/>
      <c r="Z282" s="6"/>
      <c r="AA282" s="6"/>
      <c r="AB282" s="6"/>
      <c r="AC282" s="6"/>
      <c r="AD282" s="6"/>
      <c r="AE282" s="6"/>
      <c r="AF282" s="6"/>
      <c r="AG282" s="6"/>
      <c r="AH282" s="6"/>
      <c r="AI282" s="6"/>
      <c r="AJ282" s="6"/>
      <c r="AK282" s="6"/>
      <c r="AL282" s="6"/>
      <c r="AM282" s="6"/>
      <c r="AN282" s="6"/>
    </row>
    <row r="283" spans="1:40" x14ac:dyDescent="0.2">
      <c r="A283" s="1"/>
      <c r="F283" s="6"/>
      <c r="G283" s="6"/>
      <c r="H283" s="6"/>
      <c r="I283" s="6"/>
      <c r="J283" s="6"/>
      <c r="K283" s="6"/>
      <c r="L283" s="6"/>
      <c r="M283" s="6"/>
      <c r="N283" s="6"/>
      <c r="O283" s="6"/>
      <c r="P283" s="6"/>
      <c r="Q283" s="6"/>
      <c r="R283" s="6"/>
      <c r="S283" s="6"/>
      <c r="T283" s="6"/>
      <c r="U283" s="6"/>
      <c r="V283" s="6"/>
      <c r="W283" s="6"/>
      <c r="X283" s="6"/>
      <c r="Y283" s="6"/>
      <c r="Z283" s="6"/>
      <c r="AA283" s="6"/>
      <c r="AB283" s="6"/>
      <c r="AC283" s="6"/>
      <c r="AD283" s="6"/>
      <c r="AE283" s="6"/>
      <c r="AF283" s="6"/>
      <c r="AG283" s="6"/>
      <c r="AH283" s="6"/>
      <c r="AI283" s="6"/>
      <c r="AJ283" s="6"/>
      <c r="AK283" s="6"/>
      <c r="AL283" s="6"/>
      <c r="AM283" s="6"/>
      <c r="AN283" s="6"/>
    </row>
    <row r="284" spans="1:40" x14ac:dyDescent="0.2">
      <c r="A284" s="1"/>
      <c r="F284" s="6"/>
      <c r="G284" s="6"/>
      <c r="H284" s="6"/>
      <c r="I284" s="6"/>
      <c r="J284" s="6"/>
      <c r="K284" s="6"/>
      <c r="L284" s="6"/>
      <c r="M284" s="6"/>
      <c r="N284" s="6"/>
      <c r="O284" s="6"/>
      <c r="P284" s="6"/>
      <c r="Q284" s="6"/>
      <c r="R284" s="6"/>
      <c r="S284" s="6"/>
      <c r="T284" s="6"/>
      <c r="U284" s="6"/>
      <c r="V284" s="6"/>
      <c r="W284" s="6"/>
      <c r="X284" s="6"/>
      <c r="Y284" s="6"/>
      <c r="Z284" s="6"/>
      <c r="AA284" s="6"/>
      <c r="AB284" s="6"/>
      <c r="AC284" s="6"/>
      <c r="AD284" s="6"/>
      <c r="AE284" s="6"/>
      <c r="AF284" s="6"/>
      <c r="AG284" s="6"/>
      <c r="AH284" s="6"/>
      <c r="AI284" s="6"/>
      <c r="AJ284" s="6"/>
      <c r="AK284" s="6"/>
      <c r="AL284" s="6"/>
      <c r="AM284" s="6"/>
      <c r="AN284" s="6"/>
    </row>
    <row r="285" spans="1:40" x14ac:dyDescent="0.2">
      <c r="A285" s="1"/>
      <c r="F285" s="6"/>
      <c r="G285" s="6"/>
      <c r="H285" s="6"/>
      <c r="I285" s="6"/>
      <c r="J285" s="6"/>
      <c r="K285" s="6"/>
      <c r="L285" s="6"/>
      <c r="M285" s="6"/>
      <c r="N285" s="6"/>
      <c r="O285" s="6"/>
      <c r="P285" s="6"/>
      <c r="Q285" s="6"/>
      <c r="R285" s="6"/>
      <c r="S285" s="6"/>
      <c r="T285" s="6"/>
      <c r="U285" s="6"/>
      <c r="V285" s="6"/>
      <c r="W285" s="6"/>
      <c r="X285" s="6"/>
      <c r="Y285" s="6"/>
      <c r="Z285" s="6"/>
      <c r="AA285" s="6"/>
      <c r="AB285" s="6"/>
      <c r="AC285" s="6"/>
      <c r="AD285" s="6"/>
      <c r="AE285" s="6"/>
      <c r="AF285" s="6"/>
      <c r="AG285" s="6"/>
      <c r="AH285" s="6"/>
      <c r="AI285" s="6"/>
      <c r="AJ285" s="6"/>
      <c r="AK285" s="6"/>
      <c r="AL285" s="6"/>
      <c r="AM285" s="6"/>
      <c r="AN285" s="6"/>
    </row>
    <row r="286" spans="1:40" x14ac:dyDescent="0.2">
      <c r="A286" s="1"/>
      <c r="F286" s="6"/>
      <c r="G286" s="6"/>
      <c r="H286" s="6"/>
      <c r="I286" s="6"/>
      <c r="J286" s="6"/>
      <c r="K286" s="6"/>
      <c r="L286" s="6"/>
      <c r="M286" s="6"/>
      <c r="N286" s="6"/>
      <c r="O286" s="6"/>
      <c r="P286" s="6"/>
      <c r="Q286" s="6"/>
      <c r="R286" s="6"/>
      <c r="S286" s="6"/>
      <c r="T286" s="6"/>
      <c r="U286" s="6"/>
      <c r="V286" s="6"/>
      <c r="W286" s="6"/>
      <c r="X286" s="6"/>
      <c r="Y286" s="6"/>
      <c r="Z286" s="6"/>
      <c r="AA286" s="6"/>
      <c r="AB286" s="6"/>
      <c r="AC286" s="6"/>
      <c r="AD286" s="6"/>
      <c r="AE286" s="6"/>
      <c r="AF286" s="6"/>
      <c r="AG286" s="6"/>
      <c r="AH286" s="6"/>
      <c r="AI286" s="6"/>
      <c r="AJ286" s="6"/>
      <c r="AK286" s="6"/>
      <c r="AL286" s="6"/>
      <c r="AM286" s="6"/>
      <c r="AN286" s="6"/>
    </row>
    <row r="287" spans="1:40" x14ac:dyDescent="0.2">
      <c r="A287" s="1"/>
      <c r="F287" s="6"/>
      <c r="G287" s="6"/>
      <c r="H287" s="6"/>
      <c r="I287" s="6"/>
      <c r="J287" s="6"/>
      <c r="K287" s="6"/>
      <c r="L287" s="6"/>
      <c r="M287" s="6"/>
      <c r="N287" s="6"/>
      <c r="O287" s="6"/>
      <c r="P287" s="6"/>
      <c r="Q287" s="6"/>
      <c r="R287" s="6"/>
      <c r="S287" s="6"/>
      <c r="T287" s="6"/>
      <c r="U287" s="6"/>
      <c r="V287" s="6"/>
      <c r="W287" s="6"/>
      <c r="X287" s="6"/>
      <c r="Y287" s="6"/>
      <c r="Z287" s="6"/>
      <c r="AA287" s="6"/>
      <c r="AB287" s="6"/>
      <c r="AC287" s="6"/>
      <c r="AD287" s="6"/>
      <c r="AE287" s="6"/>
      <c r="AF287" s="6"/>
      <c r="AG287" s="6"/>
      <c r="AH287" s="6"/>
      <c r="AI287" s="6"/>
      <c r="AJ287" s="6"/>
      <c r="AK287" s="6"/>
      <c r="AL287" s="6"/>
      <c r="AM287" s="6"/>
      <c r="AN287" s="6"/>
    </row>
    <row r="288" spans="1:40" x14ac:dyDescent="0.2">
      <c r="A288" s="1"/>
      <c r="F288" s="6"/>
      <c r="G288" s="6"/>
      <c r="H288" s="6"/>
      <c r="I288" s="6"/>
      <c r="J288" s="6"/>
      <c r="K288" s="6"/>
      <c r="L288" s="6"/>
      <c r="M288" s="6"/>
      <c r="N288" s="6"/>
      <c r="O288" s="6"/>
      <c r="P288" s="6"/>
      <c r="Q288" s="6"/>
      <c r="R288" s="6"/>
      <c r="S288" s="6"/>
      <c r="T288" s="6"/>
      <c r="U288" s="6"/>
      <c r="V288" s="6"/>
      <c r="W288" s="6"/>
      <c r="X288" s="6"/>
      <c r="Y288" s="6"/>
      <c r="Z288" s="6"/>
      <c r="AA288" s="6"/>
      <c r="AB288" s="6"/>
      <c r="AC288" s="6"/>
      <c r="AD288" s="6"/>
      <c r="AE288" s="6"/>
      <c r="AF288" s="6"/>
      <c r="AG288" s="6"/>
      <c r="AH288" s="6"/>
      <c r="AI288" s="6"/>
      <c r="AJ288" s="6"/>
      <c r="AK288" s="6"/>
      <c r="AL288" s="6"/>
      <c r="AM288" s="6"/>
      <c r="AN288" s="6"/>
    </row>
    <row r="289" spans="1:40" x14ac:dyDescent="0.2">
      <c r="A289" s="1"/>
      <c r="F289" s="6"/>
      <c r="G289" s="6"/>
      <c r="H289" s="6"/>
      <c r="I289" s="6"/>
      <c r="J289" s="6"/>
      <c r="K289" s="6"/>
      <c r="L289" s="6"/>
      <c r="M289" s="6"/>
      <c r="N289" s="6"/>
      <c r="O289" s="6"/>
      <c r="P289" s="6"/>
      <c r="Q289" s="6"/>
      <c r="R289" s="6"/>
      <c r="S289" s="6"/>
      <c r="T289" s="6"/>
      <c r="U289" s="6"/>
      <c r="V289" s="6"/>
      <c r="W289" s="6"/>
      <c r="X289" s="6"/>
      <c r="Y289" s="6"/>
      <c r="Z289" s="6"/>
      <c r="AA289" s="6"/>
      <c r="AB289" s="6"/>
      <c r="AC289" s="6"/>
      <c r="AD289" s="6"/>
      <c r="AE289" s="6"/>
      <c r="AF289" s="6"/>
      <c r="AG289" s="6"/>
      <c r="AH289" s="6"/>
      <c r="AI289" s="6"/>
      <c r="AJ289" s="6"/>
      <c r="AK289" s="6"/>
      <c r="AL289" s="6"/>
      <c r="AM289" s="6"/>
      <c r="AN289" s="6"/>
    </row>
    <row r="290" spans="1:40" x14ac:dyDescent="0.2">
      <c r="A290" s="1"/>
      <c r="F290" s="6"/>
      <c r="G290" s="6"/>
      <c r="H290" s="6"/>
      <c r="I290" s="6"/>
      <c r="J290" s="6"/>
      <c r="K290" s="6"/>
      <c r="L290" s="6"/>
      <c r="M290" s="6"/>
      <c r="N290" s="6"/>
      <c r="O290" s="6"/>
      <c r="P290" s="6"/>
      <c r="Q290" s="6"/>
      <c r="R290" s="6"/>
      <c r="S290" s="6"/>
      <c r="T290" s="6"/>
      <c r="U290" s="6"/>
      <c r="V290" s="6"/>
      <c r="W290" s="6"/>
      <c r="X290" s="6"/>
      <c r="Y290" s="6"/>
      <c r="Z290" s="6"/>
      <c r="AA290" s="6"/>
      <c r="AB290" s="6"/>
      <c r="AC290" s="6"/>
      <c r="AD290" s="6"/>
      <c r="AE290" s="6"/>
      <c r="AF290" s="6"/>
      <c r="AG290" s="6"/>
      <c r="AH290" s="6"/>
      <c r="AI290" s="6"/>
      <c r="AJ290" s="6"/>
      <c r="AK290" s="6"/>
      <c r="AL290" s="6"/>
      <c r="AM290" s="6"/>
      <c r="AN290" s="6"/>
    </row>
    <row r="291" spans="1:40" x14ac:dyDescent="0.2">
      <c r="A291" s="1"/>
      <c r="F291" s="6"/>
      <c r="G291" s="6"/>
      <c r="H291" s="6"/>
      <c r="I291" s="6"/>
      <c r="J291" s="6"/>
      <c r="K291" s="6"/>
      <c r="L291" s="6"/>
      <c r="M291" s="6"/>
      <c r="N291" s="6"/>
      <c r="O291" s="6"/>
      <c r="P291" s="6"/>
      <c r="Q291" s="6"/>
      <c r="R291" s="6"/>
      <c r="S291" s="6"/>
      <c r="T291" s="6"/>
      <c r="U291" s="6"/>
      <c r="V291" s="6"/>
      <c r="W291" s="6"/>
      <c r="X291" s="6"/>
      <c r="Y291" s="6"/>
      <c r="Z291" s="6"/>
      <c r="AA291" s="6"/>
      <c r="AB291" s="6"/>
      <c r="AC291" s="6"/>
      <c r="AD291" s="6"/>
      <c r="AE291" s="6"/>
      <c r="AF291" s="6"/>
      <c r="AG291" s="6"/>
      <c r="AH291" s="6"/>
      <c r="AI291" s="6"/>
      <c r="AJ291" s="6"/>
      <c r="AK291" s="6"/>
      <c r="AL291" s="6"/>
      <c r="AM291" s="6"/>
      <c r="AN291" s="6"/>
    </row>
    <row r="292" spans="1:40" x14ac:dyDescent="0.2">
      <c r="A292" s="1"/>
      <c r="F292" s="6"/>
      <c r="G292" s="6"/>
      <c r="H292" s="6"/>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row>
    <row r="293" spans="1:40" x14ac:dyDescent="0.2">
      <c r="A293" s="1"/>
      <c r="F293" s="6"/>
      <c r="G293" s="6"/>
      <c r="H293" s="6"/>
      <c r="I293" s="6"/>
      <c r="J293" s="6"/>
      <c r="K293" s="6"/>
      <c r="L293" s="6"/>
      <c r="M293" s="6"/>
      <c r="N293" s="6"/>
      <c r="O293" s="6"/>
      <c r="P293" s="6"/>
      <c r="Q293" s="6"/>
      <c r="R293" s="6"/>
      <c r="S293" s="6"/>
      <c r="T293" s="6"/>
      <c r="U293" s="6"/>
      <c r="V293" s="6"/>
      <c r="W293" s="6"/>
      <c r="X293" s="6"/>
      <c r="Y293" s="6"/>
      <c r="Z293" s="6"/>
      <c r="AA293" s="6"/>
      <c r="AB293" s="6"/>
      <c r="AC293" s="6"/>
      <c r="AD293" s="6"/>
      <c r="AE293" s="6"/>
      <c r="AF293" s="6"/>
      <c r="AG293" s="6"/>
      <c r="AH293" s="6"/>
      <c r="AI293" s="6"/>
      <c r="AJ293" s="6"/>
      <c r="AK293" s="6"/>
      <c r="AL293" s="6"/>
      <c r="AM293" s="6"/>
      <c r="AN293" s="6"/>
    </row>
    <row r="294" spans="1:40" x14ac:dyDescent="0.2">
      <c r="A294" s="1"/>
      <c r="F294" s="6"/>
      <c r="G294" s="6"/>
      <c r="H294" s="6"/>
      <c r="I294" s="6"/>
      <c r="J294" s="6"/>
      <c r="K294" s="6"/>
      <c r="L294" s="6"/>
      <c r="M294" s="6"/>
      <c r="N294" s="6"/>
      <c r="O294" s="6"/>
      <c r="P294" s="6"/>
      <c r="Q294" s="6"/>
      <c r="R294" s="6"/>
      <c r="S294" s="6"/>
      <c r="T294" s="6"/>
      <c r="U294" s="6"/>
      <c r="V294" s="6"/>
      <c r="W294" s="6"/>
      <c r="X294" s="6"/>
      <c r="Y294" s="6"/>
      <c r="Z294" s="6"/>
      <c r="AA294" s="6"/>
      <c r="AB294" s="6"/>
      <c r="AC294" s="6"/>
      <c r="AD294" s="6"/>
      <c r="AE294" s="6"/>
      <c r="AF294" s="6"/>
      <c r="AG294" s="6"/>
      <c r="AH294" s="6"/>
      <c r="AI294" s="6"/>
      <c r="AJ294" s="6"/>
      <c r="AK294" s="6"/>
      <c r="AL294" s="6"/>
      <c r="AM294" s="6"/>
      <c r="AN294" s="6"/>
    </row>
    <row r="295" spans="1:40" x14ac:dyDescent="0.2">
      <c r="A295" s="1"/>
      <c r="F295" s="6"/>
      <c r="G295" s="6"/>
      <c r="H295" s="6"/>
      <c r="I295" s="6"/>
      <c r="J295" s="6"/>
      <c r="K295" s="6"/>
      <c r="L295" s="6"/>
      <c r="M295" s="6"/>
      <c r="N295" s="6"/>
      <c r="O295" s="6"/>
      <c r="P295" s="6"/>
      <c r="Q295" s="6"/>
      <c r="R295" s="6"/>
      <c r="S295" s="6"/>
      <c r="T295" s="6"/>
      <c r="U295" s="6"/>
      <c r="V295" s="6"/>
      <c r="W295" s="6"/>
      <c r="X295" s="6"/>
      <c r="Y295" s="6"/>
      <c r="Z295" s="6"/>
      <c r="AA295" s="6"/>
      <c r="AB295" s="6"/>
      <c r="AC295" s="6"/>
      <c r="AD295" s="6"/>
      <c r="AE295" s="6"/>
      <c r="AF295" s="6"/>
      <c r="AG295" s="6"/>
      <c r="AH295" s="6"/>
      <c r="AI295" s="6"/>
      <c r="AJ295" s="6"/>
      <c r="AK295" s="6"/>
      <c r="AL295" s="6"/>
      <c r="AM295" s="6"/>
      <c r="AN295" s="6"/>
    </row>
    <row r="296" spans="1:40" x14ac:dyDescent="0.2">
      <c r="A296" s="1"/>
      <c r="F296" s="6"/>
      <c r="G296" s="6"/>
      <c r="H296" s="6"/>
      <c r="I296" s="6"/>
      <c r="J296" s="6"/>
      <c r="K296" s="6"/>
      <c r="L296" s="6"/>
      <c r="M296" s="6"/>
      <c r="N296" s="6"/>
      <c r="O296" s="6"/>
      <c r="P296" s="6"/>
      <c r="Q296" s="6"/>
      <c r="R296" s="6"/>
      <c r="S296" s="6"/>
      <c r="T296" s="6"/>
      <c r="U296" s="6"/>
      <c r="V296" s="6"/>
      <c r="W296" s="6"/>
      <c r="X296" s="6"/>
      <c r="Y296" s="6"/>
      <c r="Z296" s="6"/>
      <c r="AA296" s="6"/>
      <c r="AB296" s="6"/>
      <c r="AC296" s="6"/>
      <c r="AD296" s="6"/>
      <c r="AE296" s="6"/>
      <c r="AF296" s="6"/>
      <c r="AG296" s="6"/>
      <c r="AH296" s="6"/>
      <c r="AI296" s="6"/>
      <c r="AJ296" s="6"/>
      <c r="AK296" s="6"/>
      <c r="AL296" s="6"/>
      <c r="AM296" s="6"/>
      <c r="AN296" s="6"/>
    </row>
    <row r="297" spans="1:40" x14ac:dyDescent="0.2">
      <c r="A297" s="1"/>
      <c r="F297" s="6"/>
      <c r="G297" s="6"/>
      <c r="H297" s="6"/>
      <c r="I297" s="6"/>
      <c r="J297" s="6"/>
      <c r="K297" s="6"/>
      <c r="L297" s="6"/>
      <c r="M297" s="6"/>
      <c r="N297" s="6"/>
      <c r="O297" s="6"/>
      <c r="P297" s="6"/>
      <c r="Q297" s="6"/>
      <c r="R297" s="6"/>
      <c r="S297" s="6"/>
      <c r="T297" s="6"/>
      <c r="U297" s="6"/>
      <c r="V297" s="6"/>
      <c r="W297" s="6"/>
      <c r="X297" s="6"/>
      <c r="Y297" s="6"/>
      <c r="Z297" s="6"/>
      <c r="AA297" s="6"/>
      <c r="AB297" s="6"/>
      <c r="AC297" s="6"/>
      <c r="AD297" s="6"/>
      <c r="AE297" s="6"/>
      <c r="AF297" s="6"/>
      <c r="AG297" s="6"/>
      <c r="AH297" s="6"/>
      <c r="AI297" s="6"/>
      <c r="AJ297" s="6"/>
      <c r="AK297" s="6"/>
      <c r="AL297" s="6"/>
      <c r="AM297" s="6"/>
      <c r="AN297" s="6"/>
    </row>
    <row r="298" spans="1:40" x14ac:dyDescent="0.2">
      <c r="A298" s="1"/>
      <c r="F298" s="6"/>
      <c r="G298" s="6"/>
      <c r="H298" s="6"/>
      <c r="I298" s="6"/>
      <c r="J298" s="6"/>
      <c r="K298" s="6"/>
      <c r="L298" s="6"/>
      <c r="M298" s="6"/>
      <c r="N298" s="6"/>
      <c r="O298" s="6"/>
      <c r="P298" s="6"/>
      <c r="Q298" s="6"/>
      <c r="R298" s="6"/>
      <c r="S298" s="6"/>
      <c r="T298" s="6"/>
      <c r="U298" s="6"/>
      <c r="V298" s="6"/>
      <c r="W298" s="6"/>
      <c r="X298" s="6"/>
      <c r="Y298" s="6"/>
      <c r="Z298" s="6"/>
      <c r="AA298" s="6"/>
      <c r="AB298" s="6"/>
      <c r="AC298" s="6"/>
      <c r="AD298" s="6"/>
      <c r="AE298" s="6"/>
      <c r="AF298" s="6"/>
      <c r="AG298" s="6"/>
      <c r="AH298" s="6"/>
      <c r="AI298" s="6"/>
      <c r="AJ298" s="6"/>
      <c r="AK298" s="6"/>
      <c r="AL298" s="6"/>
      <c r="AM298" s="6"/>
      <c r="AN298" s="6"/>
    </row>
    <row r="299" spans="1:40" x14ac:dyDescent="0.2">
      <c r="A299" s="1"/>
      <c r="F299" s="6"/>
      <c r="G299" s="6"/>
      <c r="H299" s="6"/>
      <c r="I299" s="6"/>
      <c r="J299" s="6"/>
      <c r="K299" s="6"/>
      <c r="L299" s="6"/>
      <c r="M299" s="6"/>
      <c r="N299" s="6"/>
      <c r="O299" s="6"/>
      <c r="P299" s="6"/>
      <c r="Q299" s="6"/>
      <c r="R299" s="6"/>
      <c r="S299" s="6"/>
      <c r="T299" s="6"/>
      <c r="U299" s="6"/>
      <c r="V299" s="6"/>
      <c r="W299" s="6"/>
      <c r="X299" s="6"/>
      <c r="Y299" s="6"/>
      <c r="Z299" s="6"/>
      <c r="AA299" s="6"/>
      <c r="AB299" s="6"/>
      <c r="AC299" s="6"/>
      <c r="AD299" s="6"/>
      <c r="AE299" s="6"/>
      <c r="AF299" s="6"/>
      <c r="AG299" s="6"/>
      <c r="AH299" s="6"/>
      <c r="AI299" s="6"/>
      <c r="AJ299" s="6"/>
      <c r="AK299" s="6"/>
      <c r="AL299" s="6"/>
      <c r="AM299" s="6"/>
      <c r="AN299" s="6"/>
    </row>
    <row r="300" spans="1:40" x14ac:dyDescent="0.2">
      <c r="A300" s="1"/>
      <c r="F300" s="6"/>
      <c r="G300" s="6"/>
      <c r="H300" s="6"/>
      <c r="I300" s="6"/>
      <c r="J300" s="6"/>
      <c r="K300" s="6"/>
      <c r="L300" s="6"/>
      <c r="M300" s="6"/>
      <c r="N300" s="6"/>
      <c r="O300" s="6"/>
      <c r="P300" s="6"/>
      <c r="Q300" s="6"/>
      <c r="R300" s="6"/>
      <c r="S300" s="6"/>
      <c r="T300" s="6"/>
      <c r="U300" s="6"/>
      <c r="V300" s="6"/>
      <c r="W300" s="6"/>
      <c r="X300" s="6"/>
      <c r="Y300" s="6"/>
      <c r="Z300" s="6"/>
      <c r="AA300" s="6"/>
      <c r="AB300" s="6"/>
      <c r="AC300" s="6"/>
      <c r="AD300" s="6"/>
      <c r="AE300" s="6"/>
      <c r="AF300" s="6"/>
      <c r="AG300" s="6"/>
      <c r="AH300" s="6"/>
      <c r="AI300" s="6"/>
      <c r="AJ300" s="6"/>
      <c r="AK300" s="6"/>
      <c r="AL300" s="6"/>
      <c r="AM300" s="6"/>
      <c r="AN300" s="6"/>
    </row>
    <row r="301" spans="1:40" x14ac:dyDescent="0.2">
      <c r="A301" s="1"/>
      <c r="F301" s="6"/>
      <c r="G301" s="6"/>
      <c r="H301" s="6"/>
      <c r="I301" s="6"/>
      <c r="J301" s="6"/>
      <c r="K301" s="6"/>
      <c r="L301" s="6"/>
      <c r="M301" s="6"/>
      <c r="N301" s="6"/>
      <c r="O301" s="6"/>
      <c r="P301" s="6"/>
      <c r="Q301" s="6"/>
      <c r="R301" s="6"/>
      <c r="S301" s="6"/>
      <c r="T301" s="6"/>
      <c r="U301" s="6"/>
      <c r="V301" s="6"/>
      <c r="W301" s="6"/>
      <c r="X301" s="6"/>
      <c r="Y301" s="6"/>
      <c r="Z301" s="6"/>
      <c r="AA301" s="6"/>
      <c r="AB301" s="6"/>
      <c r="AC301" s="6"/>
      <c r="AD301" s="6"/>
      <c r="AE301" s="6"/>
      <c r="AF301" s="6"/>
      <c r="AG301" s="6"/>
      <c r="AH301" s="6"/>
      <c r="AI301" s="6"/>
      <c r="AJ301" s="6"/>
      <c r="AK301" s="6"/>
      <c r="AL301" s="6"/>
      <c r="AM301" s="6"/>
      <c r="AN301" s="6"/>
    </row>
    <row r="302" spans="1:40" x14ac:dyDescent="0.2">
      <c r="A302" s="1"/>
      <c r="F302" s="6"/>
      <c r="G302" s="6"/>
      <c r="H302" s="6"/>
      <c r="I302" s="6"/>
      <c r="J302" s="6"/>
      <c r="K302" s="6"/>
      <c r="L302" s="6"/>
      <c r="M302" s="6"/>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row>
    <row r="303" spans="1:40" x14ac:dyDescent="0.2">
      <c r="A303" s="1"/>
      <c r="F303" s="6"/>
      <c r="G303" s="6"/>
      <c r="H303" s="6"/>
      <c r="I303" s="6"/>
      <c r="J303" s="6"/>
      <c r="K303" s="6"/>
      <c r="L303" s="6"/>
      <c r="M303" s="6"/>
      <c r="N303" s="6"/>
      <c r="O303" s="6"/>
      <c r="P303" s="6"/>
      <c r="Q303" s="6"/>
      <c r="R303" s="6"/>
      <c r="S303" s="6"/>
      <c r="T303" s="6"/>
      <c r="U303" s="6"/>
      <c r="V303" s="6"/>
      <c r="W303" s="6"/>
      <c r="X303" s="6"/>
      <c r="Y303" s="6"/>
      <c r="Z303" s="6"/>
      <c r="AA303" s="6"/>
      <c r="AB303" s="6"/>
      <c r="AC303" s="6"/>
      <c r="AD303" s="6"/>
      <c r="AE303" s="6"/>
      <c r="AF303" s="6"/>
      <c r="AG303" s="6"/>
      <c r="AH303" s="6"/>
      <c r="AI303" s="6"/>
      <c r="AJ303" s="6"/>
      <c r="AK303" s="6"/>
      <c r="AL303" s="6"/>
      <c r="AM303" s="6"/>
      <c r="AN303" s="6"/>
    </row>
    <row r="304" spans="1:40" x14ac:dyDescent="0.2">
      <c r="A304" s="1"/>
      <c r="F304" s="6"/>
      <c r="G304" s="6"/>
      <c r="H304" s="6"/>
      <c r="I304" s="6"/>
      <c r="J304" s="6"/>
      <c r="K304" s="6"/>
      <c r="L304" s="6"/>
      <c r="M304" s="6"/>
      <c r="N304" s="6"/>
      <c r="O304" s="6"/>
      <c r="P304" s="6"/>
      <c r="Q304" s="6"/>
      <c r="R304" s="6"/>
      <c r="S304" s="6"/>
      <c r="T304" s="6"/>
      <c r="U304" s="6"/>
      <c r="V304" s="6"/>
      <c r="W304" s="6"/>
      <c r="X304" s="6"/>
      <c r="Y304" s="6"/>
      <c r="Z304" s="6"/>
      <c r="AA304" s="6"/>
      <c r="AB304" s="6"/>
      <c r="AC304" s="6"/>
      <c r="AD304" s="6"/>
      <c r="AE304" s="6"/>
      <c r="AF304" s="6"/>
      <c r="AG304" s="6"/>
      <c r="AH304" s="6"/>
      <c r="AI304" s="6"/>
      <c r="AJ304" s="6"/>
      <c r="AK304" s="6"/>
      <c r="AL304" s="6"/>
      <c r="AM304" s="6"/>
      <c r="AN304" s="6"/>
    </row>
    <row r="305" spans="1:40" x14ac:dyDescent="0.2">
      <c r="A305" s="1"/>
      <c r="F305" s="6"/>
      <c r="G305" s="6"/>
      <c r="H305" s="6"/>
      <c r="I305" s="6"/>
      <c r="J305" s="6"/>
      <c r="K305" s="6"/>
      <c r="L305" s="6"/>
      <c r="M305" s="6"/>
      <c r="N305" s="6"/>
      <c r="O305" s="6"/>
      <c r="P305" s="6"/>
      <c r="Q305" s="6"/>
      <c r="R305" s="6"/>
      <c r="S305" s="6"/>
      <c r="T305" s="6"/>
      <c r="U305" s="6"/>
      <c r="V305" s="6"/>
      <c r="W305" s="6"/>
      <c r="X305" s="6"/>
      <c r="Y305" s="6"/>
      <c r="Z305" s="6"/>
      <c r="AA305" s="6"/>
      <c r="AB305" s="6"/>
      <c r="AC305" s="6"/>
      <c r="AD305" s="6"/>
      <c r="AE305" s="6"/>
      <c r="AF305" s="6"/>
      <c r="AG305" s="6"/>
      <c r="AH305" s="6"/>
      <c r="AI305" s="6"/>
      <c r="AJ305" s="6"/>
      <c r="AK305" s="6"/>
      <c r="AL305" s="6"/>
      <c r="AM305" s="6"/>
      <c r="AN305" s="6"/>
    </row>
    <row r="306" spans="1:40" x14ac:dyDescent="0.2">
      <c r="A306" s="1"/>
      <c r="F306" s="6"/>
      <c r="G306" s="6"/>
      <c r="H306" s="6"/>
      <c r="I306" s="6"/>
      <c r="J306" s="6"/>
      <c r="K306" s="6"/>
      <c r="L306" s="6"/>
      <c r="M306" s="6"/>
      <c r="N306" s="6"/>
      <c r="O306" s="6"/>
      <c r="P306" s="6"/>
      <c r="Q306" s="6"/>
      <c r="R306" s="6"/>
      <c r="S306" s="6"/>
      <c r="T306" s="6"/>
      <c r="U306" s="6"/>
      <c r="V306" s="6"/>
      <c r="W306" s="6"/>
      <c r="X306" s="6"/>
      <c r="Y306" s="6"/>
      <c r="Z306" s="6"/>
      <c r="AA306" s="6"/>
      <c r="AB306" s="6"/>
      <c r="AC306" s="6"/>
      <c r="AD306" s="6"/>
      <c r="AE306" s="6"/>
      <c r="AF306" s="6"/>
      <c r="AG306" s="6"/>
      <c r="AH306" s="6"/>
      <c r="AI306" s="6"/>
      <c r="AJ306" s="6"/>
      <c r="AK306" s="6"/>
      <c r="AL306" s="6"/>
      <c r="AM306" s="6"/>
      <c r="AN306" s="6"/>
    </row>
    <row r="307" spans="1:40" x14ac:dyDescent="0.2">
      <c r="A307" s="1"/>
      <c r="F307" s="6"/>
      <c r="G307" s="6"/>
      <c r="H307" s="6"/>
      <c r="I307" s="6"/>
      <c r="J307" s="6"/>
      <c r="K307" s="6"/>
      <c r="L307" s="6"/>
      <c r="M307" s="6"/>
      <c r="N307" s="6"/>
      <c r="O307" s="6"/>
      <c r="P307" s="6"/>
      <c r="Q307" s="6"/>
      <c r="R307" s="6"/>
      <c r="S307" s="6"/>
      <c r="T307" s="6"/>
      <c r="U307" s="6"/>
      <c r="V307" s="6"/>
      <c r="W307" s="6"/>
      <c r="X307" s="6"/>
      <c r="Y307" s="6"/>
      <c r="Z307" s="6"/>
      <c r="AA307" s="6"/>
      <c r="AB307" s="6"/>
      <c r="AC307" s="6"/>
      <c r="AD307" s="6"/>
      <c r="AE307" s="6"/>
      <c r="AF307" s="6"/>
      <c r="AG307" s="6"/>
      <c r="AH307" s="6"/>
      <c r="AI307" s="6"/>
      <c r="AJ307" s="6"/>
      <c r="AK307" s="6"/>
      <c r="AL307" s="6"/>
      <c r="AM307" s="6"/>
      <c r="AN307" s="6"/>
    </row>
    <row r="308" spans="1:40" x14ac:dyDescent="0.2">
      <c r="A308" s="1"/>
      <c r="F308" s="6"/>
      <c r="G308" s="6"/>
      <c r="H308" s="6"/>
      <c r="I308" s="6"/>
      <c r="J308" s="6"/>
      <c r="K308" s="6"/>
      <c r="L308" s="6"/>
      <c r="M308" s="6"/>
      <c r="N308" s="6"/>
      <c r="O308" s="6"/>
      <c r="P308" s="6"/>
      <c r="Q308" s="6"/>
      <c r="R308" s="6"/>
      <c r="S308" s="6"/>
      <c r="T308" s="6"/>
      <c r="U308" s="6"/>
      <c r="V308" s="6"/>
      <c r="W308" s="6"/>
      <c r="X308" s="6"/>
      <c r="Y308" s="6"/>
      <c r="Z308" s="6"/>
      <c r="AA308" s="6"/>
      <c r="AB308" s="6"/>
      <c r="AC308" s="6"/>
      <c r="AD308" s="6"/>
      <c r="AE308" s="6"/>
      <c r="AF308" s="6"/>
      <c r="AG308" s="6"/>
      <c r="AH308" s="6"/>
      <c r="AI308" s="6"/>
      <c r="AJ308" s="6"/>
      <c r="AK308" s="6"/>
      <c r="AL308" s="6"/>
      <c r="AM308" s="6"/>
      <c r="AN308" s="6"/>
    </row>
    <row r="309" spans="1:40" x14ac:dyDescent="0.2">
      <c r="A309" s="1"/>
      <c r="F309" s="6"/>
      <c r="G309" s="6"/>
      <c r="H309" s="6"/>
      <c r="I309" s="6"/>
      <c r="J309" s="6"/>
      <c r="K309" s="6"/>
      <c r="L309" s="6"/>
      <c r="M309" s="6"/>
      <c r="N309" s="6"/>
      <c r="O309" s="6"/>
      <c r="P309" s="6"/>
      <c r="Q309" s="6"/>
      <c r="R309" s="6"/>
      <c r="S309" s="6"/>
      <c r="T309" s="6"/>
      <c r="U309" s="6"/>
      <c r="V309" s="6"/>
      <c r="W309" s="6"/>
      <c r="X309" s="6"/>
      <c r="Y309" s="6"/>
      <c r="Z309" s="6"/>
      <c r="AA309" s="6"/>
      <c r="AB309" s="6"/>
      <c r="AC309" s="6"/>
      <c r="AD309" s="6"/>
      <c r="AE309" s="6"/>
      <c r="AF309" s="6"/>
      <c r="AG309" s="6"/>
      <c r="AH309" s="6"/>
      <c r="AI309" s="6"/>
      <c r="AJ309" s="6"/>
      <c r="AK309" s="6"/>
      <c r="AL309" s="6"/>
      <c r="AM309" s="6"/>
      <c r="AN309" s="6"/>
    </row>
    <row r="310" spans="1:40" x14ac:dyDescent="0.2">
      <c r="A310" s="1"/>
      <c r="F310" s="6"/>
      <c r="G310" s="6"/>
      <c r="H310" s="6"/>
      <c r="I310" s="6"/>
      <c r="J310" s="6"/>
      <c r="K310" s="6"/>
      <c r="L310" s="6"/>
      <c r="M310" s="6"/>
      <c r="N310" s="6"/>
      <c r="O310" s="6"/>
      <c r="P310" s="6"/>
      <c r="Q310" s="6"/>
      <c r="R310" s="6"/>
      <c r="S310" s="6"/>
      <c r="T310" s="6"/>
      <c r="U310" s="6"/>
      <c r="V310" s="6"/>
      <c r="W310" s="6"/>
      <c r="X310" s="6"/>
      <c r="Y310" s="6"/>
      <c r="Z310" s="6"/>
      <c r="AA310" s="6"/>
      <c r="AB310" s="6"/>
      <c r="AC310" s="6"/>
      <c r="AD310" s="6"/>
      <c r="AE310" s="6"/>
      <c r="AF310" s="6"/>
      <c r="AG310" s="6"/>
      <c r="AH310" s="6"/>
      <c r="AI310" s="6"/>
      <c r="AJ310" s="6"/>
      <c r="AK310" s="6"/>
      <c r="AL310" s="6"/>
      <c r="AM310" s="6"/>
      <c r="AN310" s="6"/>
    </row>
    <row r="311" spans="1:40" x14ac:dyDescent="0.2">
      <c r="A311" s="1"/>
      <c r="F311" s="6"/>
      <c r="G311" s="6"/>
      <c r="H311" s="6"/>
      <c r="I311" s="6"/>
      <c r="J311" s="6"/>
      <c r="K311" s="6"/>
      <c r="L311" s="6"/>
      <c r="M311" s="6"/>
      <c r="N311" s="6"/>
      <c r="O311" s="6"/>
      <c r="P311" s="6"/>
      <c r="Q311" s="6"/>
      <c r="R311" s="6"/>
      <c r="S311" s="6"/>
      <c r="T311" s="6"/>
      <c r="U311" s="6"/>
      <c r="V311" s="6"/>
      <c r="W311" s="6"/>
      <c r="X311" s="6"/>
      <c r="Y311" s="6"/>
      <c r="Z311" s="6"/>
      <c r="AA311" s="6"/>
      <c r="AB311" s="6"/>
      <c r="AC311" s="6"/>
      <c r="AD311" s="6"/>
      <c r="AE311" s="6"/>
      <c r="AF311" s="6"/>
      <c r="AG311" s="6"/>
      <c r="AH311" s="6"/>
      <c r="AI311" s="6"/>
      <c r="AJ311" s="6"/>
      <c r="AK311" s="6"/>
      <c r="AL311" s="6"/>
      <c r="AM311" s="6"/>
      <c r="AN311" s="6"/>
    </row>
    <row r="312" spans="1:40" x14ac:dyDescent="0.2">
      <c r="A312" s="1"/>
      <c r="F312" s="6"/>
      <c r="G312" s="6"/>
      <c r="H312" s="6"/>
      <c r="I312" s="6"/>
      <c r="J312" s="6"/>
      <c r="K312" s="6"/>
      <c r="L312" s="6"/>
      <c r="M312" s="6"/>
      <c r="N312" s="6"/>
      <c r="O312" s="6"/>
      <c r="P312" s="6"/>
      <c r="Q312" s="6"/>
      <c r="R312" s="6"/>
      <c r="S312" s="6"/>
      <c r="T312" s="6"/>
      <c r="U312" s="6"/>
      <c r="V312" s="6"/>
      <c r="W312" s="6"/>
      <c r="X312" s="6"/>
      <c r="Y312" s="6"/>
      <c r="Z312" s="6"/>
      <c r="AA312" s="6"/>
      <c r="AB312" s="6"/>
      <c r="AC312" s="6"/>
      <c r="AD312" s="6"/>
      <c r="AE312" s="6"/>
      <c r="AF312" s="6"/>
      <c r="AG312" s="6"/>
      <c r="AH312" s="6"/>
      <c r="AI312" s="6"/>
      <c r="AJ312" s="6"/>
      <c r="AK312" s="6"/>
      <c r="AL312" s="6"/>
      <c r="AM312" s="6"/>
      <c r="AN312" s="6"/>
    </row>
    <row r="313" spans="1:40" x14ac:dyDescent="0.2">
      <c r="A313" s="1"/>
      <c r="F313" s="6"/>
      <c r="G313" s="6"/>
      <c r="H313" s="6"/>
      <c r="I313" s="6"/>
      <c r="J313" s="6"/>
      <c r="K313" s="6"/>
      <c r="L313" s="6"/>
      <c r="M313" s="6"/>
      <c r="N313" s="6"/>
      <c r="O313" s="6"/>
      <c r="P313" s="6"/>
      <c r="Q313" s="6"/>
      <c r="R313" s="6"/>
      <c r="S313" s="6"/>
      <c r="T313" s="6"/>
      <c r="U313" s="6"/>
      <c r="V313" s="6"/>
      <c r="W313" s="6"/>
      <c r="X313" s="6"/>
      <c r="Y313" s="6"/>
      <c r="Z313" s="6"/>
      <c r="AA313" s="6"/>
      <c r="AB313" s="6"/>
      <c r="AC313" s="6"/>
      <c r="AD313" s="6"/>
      <c r="AE313" s="6"/>
      <c r="AF313" s="6"/>
      <c r="AG313" s="6"/>
      <c r="AH313" s="6"/>
      <c r="AI313" s="6"/>
      <c r="AJ313" s="6"/>
      <c r="AK313" s="6"/>
      <c r="AL313" s="6"/>
      <c r="AM313" s="6"/>
      <c r="AN313" s="6"/>
    </row>
    <row r="314" spans="1:40" x14ac:dyDescent="0.2">
      <c r="A314" s="1"/>
      <c r="F314" s="6"/>
      <c r="G314" s="6"/>
      <c r="H314" s="6"/>
      <c r="I314" s="6"/>
      <c r="J314" s="6"/>
      <c r="K314" s="6"/>
      <c r="L314" s="6"/>
      <c r="M314" s="6"/>
      <c r="N314" s="6"/>
      <c r="O314" s="6"/>
      <c r="P314" s="6"/>
      <c r="Q314" s="6"/>
      <c r="R314" s="6"/>
      <c r="S314" s="6"/>
      <c r="T314" s="6"/>
      <c r="U314" s="6"/>
      <c r="V314" s="6"/>
      <c r="W314" s="6"/>
      <c r="X314" s="6"/>
      <c r="Y314" s="6"/>
      <c r="Z314" s="6"/>
      <c r="AA314" s="6"/>
      <c r="AB314" s="6"/>
      <c r="AC314" s="6"/>
      <c r="AD314" s="6"/>
      <c r="AE314" s="6"/>
      <c r="AF314" s="6"/>
      <c r="AG314" s="6"/>
      <c r="AH314" s="6"/>
      <c r="AI314" s="6"/>
      <c r="AJ314" s="6"/>
      <c r="AK314" s="6"/>
      <c r="AL314" s="6"/>
      <c r="AM314" s="6"/>
      <c r="AN314" s="6"/>
    </row>
    <row r="315" spans="1:40" x14ac:dyDescent="0.2">
      <c r="A315" s="1"/>
      <c r="F315" s="6"/>
      <c r="G315" s="6"/>
      <c r="H315" s="6"/>
      <c r="I315" s="6"/>
      <c r="J315" s="6"/>
      <c r="K315" s="6"/>
      <c r="L315" s="6"/>
      <c r="M315" s="6"/>
      <c r="N315" s="6"/>
      <c r="O315" s="6"/>
      <c r="P315" s="6"/>
      <c r="Q315" s="6"/>
      <c r="R315" s="6"/>
      <c r="S315" s="6"/>
      <c r="T315" s="6"/>
      <c r="U315" s="6"/>
      <c r="V315" s="6"/>
      <c r="W315" s="6"/>
      <c r="X315" s="6"/>
      <c r="Y315" s="6"/>
      <c r="Z315" s="6"/>
      <c r="AA315" s="6"/>
      <c r="AB315" s="6"/>
      <c r="AC315" s="6"/>
      <c r="AD315" s="6"/>
      <c r="AE315" s="6"/>
      <c r="AF315" s="6"/>
      <c r="AG315" s="6"/>
      <c r="AH315" s="6"/>
      <c r="AI315" s="6"/>
      <c r="AJ315" s="6"/>
      <c r="AK315" s="6"/>
      <c r="AL315" s="6"/>
      <c r="AM315" s="6"/>
      <c r="AN315" s="6"/>
    </row>
    <row r="316" spans="1:40" x14ac:dyDescent="0.2">
      <c r="A316" s="1"/>
      <c r="F316" s="6"/>
      <c r="G316" s="6"/>
      <c r="H316" s="6"/>
      <c r="I316" s="6"/>
      <c r="J316" s="6"/>
      <c r="K316" s="6"/>
      <c r="L316" s="6"/>
      <c r="M316" s="6"/>
      <c r="N316" s="6"/>
      <c r="O316" s="6"/>
      <c r="P316" s="6"/>
      <c r="Q316" s="6"/>
      <c r="R316" s="6"/>
      <c r="S316" s="6"/>
      <c r="T316" s="6"/>
      <c r="U316" s="6"/>
      <c r="V316" s="6"/>
      <c r="W316" s="6"/>
      <c r="X316" s="6"/>
      <c r="Y316" s="6"/>
      <c r="Z316" s="6"/>
      <c r="AA316" s="6"/>
      <c r="AB316" s="6"/>
      <c r="AC316" s="6"/>
      <c r="AD316" s="6"/>
      <c r="AE316" s="6"/>
      <c r="AF316" s="6"/>
      <c r="AG316" s="6"/>
      <c r="AH316" s="6"/>
      <c r="AI316" s="6"/>
      <c r="AJ316" s="6"/>
      <c r="AK316" s="6"/>
      <c r="AL316" s="6"/>
      <c r="AM316" s="6"/>
      <c r="AN316" s="6"/>
    </row>
    <row r="317" spans="1:40" x14ac:dyDescent="0.2">
      <c r="A317" s="1"/>
      <c r="F317" s="6"/>
      <c r="G317" s="6"/>
      <c r="H317" s="6"/>
      <c r="I317" s="6"/>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row>
    <row r="318" spans="1:40" x14ac:dyDescent="0.2">
      <c r="A318" s="1"/>
      <c r="F318" s="6"/>
      <c r="G318" s="6"/>
      <c r="H318" s="6"/>
      <c r="I318" s="6"/>
      <c r="J318" s="6"/>
      <c r="K318" s="6"/>
      <c r="L318" s="6"/>
      <c r="M318" s="6"/>
      <c r="N318" s="6"/>
      <c r="O318" s="6"/>
      <c r="P318" s="6"/>
      <c r="Q318" s="6"/>
      <c r="R318" s="6"/>
      <c r="S318" s="6"/>
      <c r="T318" s="6"/>
      <c r="U318" s="6"/>
      <c r="V318" s="6"/>
      <c r="W318" s="6"/>
      <c r="X318" s="6"/>
      <c r="Y318" s="6"/>
      <c r="Z318" s="6"/>
      <c r="AA318" s="6"/>
      <c r="AB318" s="6"/>
      <c r="AC318" s="6"/>
      <c r="AD318" s="6"/>
      <c r="AE318" s="6"/>
      <c r="AF318" s="6"/>
      <c r="AG318" s="6"/>
      <c r="AH318" s="6"/>
      <c r="AI318" s="6"/>
      <c r="AJ318" s="6"/>
      <c r="AK318" s="6"/>
      <c r="AL318" s="6"/>
      <c r="AM318" s="6"/>
      <c r="AN318" s="6"/>
    </row>
    <row r="319" spans="1:40" x14ac:dyDescent="0.2">
      <c r="A319" s="1"/>
      <c r="F319" s="6"/>
      <c r="G319" s="6"/>
      <c r="H319" s="6"/>
      <c r="I319" s="6"/>
      <c r="J319" s="6"/>
      <c r="K319" s="6"/>
      <c r="L319" s="6"/>
      <c r="M319" s="6"/>
      <c r="N319" s="6"/>
      <c r="O319" s="6"/>
      <c r="P319" s="6"/>
      <c r="Q319" s="6"/>
      <c r="R319" s="6"/>
      <c r="S319" s="6"/>
      <c r="T319" s="6"/>
      <c r="U319" s="6"/>
      <c r="V319" s="6"/>
      <c r="W319" s="6"/>
      <c r="X319" s="6"/>
      <c r="Y319" s="6"/>
      <c r="Z319" s="6"/>
      <c r="AA319" s="6"/>
      <c r="AB319" s="6"/>
      <c r="AC319" s="6"/>
      <c r="AD319" s="6"/>
      <c r="AE319" s="6"/>
      <c r="AF319" s="6"/>
      <c r="AG319" s="6"/>
      <c r="AH319" s="6"/>
      <c r="AI319" s="6"/>
      <c r="AJ319" s="6"/>
      <c r="AK319" s="6"/>
      <c r="AL319" s="6"/>
      <c r="AM319" s="6"/>
      <c r="AN319" s="6"/>
    </row>
    <row r="320" spans="1:40" x14ac:dyDescent="0.2">
      <c r="A320" s="1"/>
      <c r="F320" s="6"/>
      <c r="G320" s="6"/>
      <c r="H320" s="6"/>
      <c r="I320" s="6"/>
      <c r="J320" s="6"/>
      <c r="K320" s="6"/>
      <c r="L320" s="6"/>
      <c r="M320" s="6"/>
      <c r="N320" s="6"/>
      <c r="O320" s="6"/>
      <c r="P320" s="6"/>
      <c r="Q320" s="6"/>
      <c r="R320" s="6"/>
      <c r="S320" s="6"/>
      <c r="T320" s="6"/>
      <c r="U320" s="6"/>
      <c r="V320" s="6"/>
      <c r="W320" s="6"/>
      <c r="X320" s="6"/>
      <c r="Y320" s="6"/>
      <c r="Z320" s="6"/>
      <c r="AA320" s="6"/>
      <c r="AB320" s="6"/>
      <c r="AC320" s="6"/>
      <c r="AD320" s="6"/>
      <c r="AE320" s="6"/>
      <c r="AF320" s="6"/>
      <c r="AG320" s="6"/>
      <c r="AH320" s="6"/>
      <c r="AI320" s="6"/>
      <c r="AJ320" s="6"/>
      <c r="AK320" s="6"/>
      <c r="AL320" s="6"/>
      <c r="AM320" s="6"/>
      <c r="AN320" s="6"/>
    </row>
    <row r="321" spans="1:40" x14ac:dyDescent="0.2">
      <c r="A321" s="1"/>
      <c r="F321" s="6"/>
      <c r="G321" s="6"/>
      <c r="H321" s="6"/>
      <c r="I321" s="6"/>
      <c r="J321" s="6"/>
      <c r="K321" s="6"/>
      <c r="L321" s="6"/>
      <c r="M321" s="6"/>
      <c r="N321" s="6"/>
      <c r="O321" s="6"/>
      <c r="P321" s="6"/>
      <c r="Q321" s="6"/>
      <c r="R321" s="6"/>
      <c r="S321" s="6"/>
      <c r="T321" s="6"/>
      <c r="U321" s="6"/>
      <c r="V321" s="6"/>
      <c r="W321" s="6"/>
      <c r="X321" s="6"/>
      <c r="Y321" s="6"/>
      <c r="Z321" s="6"/>
      <c r="AA321" s="6"/>
      <c r="AB321" s="6"/>
      <c r="AC321" s="6"/>
      <c r="AD321" s="6"/>
      <c r="AE321" s="6"/>
      <c r="AF321" s="6"/>
      <c r="AG321" s="6"/>
      <c r="AH321" s="6"/>
      <c r="AI321" s="6"/>
      <c r="AJ321" s="6"/>
      <c r="AK321" s="6"/>
      <c r="AL321" s="6"/>
      <c r="AM321" s="6"/>
      <c r="AN321" s="6"/>
    </row>
    <row r="322" spans="1:40" x14ac:dyDescent="0.2">
      <c r="A322" s="1"/>
      <c r="F322" s="6"/>
      <c r="G322" s="6"/>
      <c r="H322" s="6"/>
      <c r="I322" s="6"/>
      <c r="J322" s="6"/>
      <c r="K322" s="6"/>
      <c r="L322" s="6"/>
      <c r="M322" s="6"/>
      <c r="N322" s="6"/>
      <c r="O322" s="6"/>
      <c r="P322" s="6"/>
      <c r="Q322" s="6"/>
      <c r="R322" s="6"/>
      <c r="S322" s="6"/>
      <c r="T322" s="6"/>
      <c r="U322" s="6"/>
      <c r="V322" s="6"/>
      <c r="W322" s="6"/>
      <c r="X322" s="6"/>
      <c r="Y322" s="6"/>
      <c r="Z322" s="6"/>
      <c r="AA322" s="6"/>
      <c r="AB322" s="6"/>
      <c r="AC322" s="6"/>
      <c r="AD322" s="6"/>
      <c r="AE322" s="6"/>
      <c r="AF322" s="6"/>
      <c r="AG322" s="6"/>
      <c r="AH322" s="6"/>
      <c r="AI322" s="6"/>
      <c r="AJ322" s="6"/>
      <c r="AK322" s="6"/>
      <c r="AL322" s="6"/>
      <c r="AM322" s="6"/>
      <c r="AN322" s="6"/>
    </row>
    <row r="323" spans="1:40" x14ac:dyDescent="0.2">
      <c r="A323" s="1"/>
      <c r="F323" s="6"/>
      <c r="G323" s="6"/>
      <c r="H323" s="6"/>
      <c r="I323" s="6"/>
      <c r="J323" s="6"/>
      <c r="K323" s="6"/>
      <c r="L323" s="6"/>
      <c r="M323" s="6"/>
      <c r="N323" s="6"/>
      <c r="O323" s="6"/>
      <c r="P323" s="6"/>
      <c r="Q323" s="6"/>
      <c r="R323" s="6"/>
      <c r="S323" s="6"/>
      <c r="T323" s="6"/>
      <c r="U323" s="6"/>
      <c r="V323" s="6"/>
      <c r="W323" s="6"/>
      <c r="X323" s="6"/>
      <c r="Y323" s="6"/>
      <c r="Z323" s="6"/>
      <c r="AA323" s="6"/>
      <c r="AB323" s="6"/>
      <c r="AC323" s="6"/>
      <c r="AD323" s="6"/>
      <c r="AE323" s="6"/>
      <c r="AF323" s="6"/>
      <c r="AG323" s="6"/>
      <c r="AH323" s="6"/>
      <c r="AI323" s="6"/>
      <c r="AJ323" s="6"/>
      <c r="AK323" s="6"/>
      <c r="AL323" s="6"/>
      <c r="AM323" s="6"/>
      <c r="AN323" s="6"/>
    </row>
    <row r="324" spans="1:40" x14ac:dyDescent="0.2">
      <c r="A324" s="1"/>
      <c r="F324" s="6"/>
      <c r="G324" s="6"/>
      <c r="H324" s="6"/>
      <c r="I324" s="6"/>
      <c r="J324" s="6"/>
      <c r="K324" s="6"/>
      <c r="L324" s="6"/>
      <c r="M324" s="6"/>
      <c r="N324" s="6"/>
      <c r="O324" s="6"/>
      <c r="P324" s="6"/>
      <c r="Q324" s="6"/>
      <c r="R324" s="6"/>
      <c r="S324" s="6"/>
      <c r="T324" s="6"/>
      <c r="U324" s="6"/>
      <c r="V324" s="6"/>
      <c r="W324" s="6"/>
      <c r="X324" s="6"/>
      <c r="Y324" s="6"/>
      <c r="Z324" s="6"/>
      <c r="AA324" s="6"/>
      <c r="AB324" s="6"/>
      <c r="AC324" s="6"/>
      <c r="AD324" s="6"/>
      <c r="AE324" s="6"/>
      <c r="AF324" s="6"/>
      <c r="AG324" s="6"/>
      <c r="AH324" s="6"/>
      <c r="AI324" s="6"/>
      <c r="AJ324" s="6"/>
      <c r="AK324" s="6"/>
      <c r="AL324" s="6"/>
      <c r="AM324" s="6"/>
      <c r="AN324" s="6"/>
    </row>
    <row r="325" spans="1:40" x14ac:dyDescent="0.2">
      <c r="A325" s="1"/>
      <c r="F325" s="6"/>
      <c r="G325" s="6"/>
      <c r="H325" s="6"/>
      <c r="I325" s="6"/>
      <c r="J325" s="6"/>
      <c r="K325" s="6"/>
      <c r="L325" s="6"/>
      <c r="M325" s="6"/>
      <c r="N325" s="6"/>
      <c r="O325" s="6"/>
      <c r="P325" s="6"/>
      <c r="Q325" s="6"/>
      <c r="R325" s="6"/>
      <c r="S325" s="6"/>
      <c r="T325" s="6"/>
      <c r="U325" s="6"/>
      <c r="V325" s="6"/>
      <c r="W325" s="6"/>
      <c r="X325" s="6"/>
      <c r="Y325" s="6"/>
      <c r="Z325" s="6"/>
      <c r="AA325" s="6"/>
      <c r="AB325" s="6"/>
      <c r="AC325" s="6"/>
      <c r="AD325" s="6"/>
      <c r="AE325" s="6"/>
      <c r="AF325" s="6"/>
      <c r="AG325" s="6"/>
      <c r="AH325" s="6"/>
      <c r="AI325" s="6"/>
      <c r="AJ325" s="6"/>
      <c r="AK325" s="6"/>
      <c r="AL325" s="6"/>
      <c r="AM325" s="6"/>
      <c r="AN325" s="6"/>
    </row>
    <row r="326" spans="1:40" x14ac:dyDescent="0.2">
      <c r="A326" s="1"/>
      <c r="F326" s="6"/>
      <c r="G326" s="6"/>
      <c r="H326" s="6"/>
      <c r="I326" s="6"/>
      <c r="J326" s="6"/>
      <c r="K326" s="6"/>
      <c r="L326" s="6"/>
      <c r="M326" s="6"/>
      <c r="N326" s="6"/>
      <c r="O326" s="6"/>
      <c r="P326" s="6"/>
      <c r="Q326" s="6"/>
      <c r="R326" s="6"/>
      <c r="S326" s="6"/>
      <c r="T326" s="6"/>
      <c r="U326" s="6"/>
      <c r="V326" s="6"/>
      <c r="W326" s="6"/>
      <c r="X326" s="6"/>
      <c r="Y326" s="6"/>
      <c r="Z326" s="6"/>
      <c r="AA326" s="6"/>
      <c r="AB326" s="6"/>
      <c r="AC326" s="6"/>
      <c r="AD326" s="6"/>
      <c r="AE326" s="6"/>
      <c r="AF326" s="6"/>
      <c r="AG326" s="6"/>
      <c r="AH326" s="6"/>
      <c r="AI326" s="6"/>
      <c r="AJ326" s="6"/>
      <c r="AK326" s="6"/>
      <c r="AL326" s="6"/>
      <c r="AM326" s="6"/>
      <c r="AN326" s="6"/>
    </row>
    <row r="327" spans="1:40" x14ac:dyDescent="0.2">
      <c r="A327" s="1"/>
      <c r="F327" s="6"/>
      <c r="G327" s="6"/>
      <c r="H327" s="6"/>
      <c r="I327" s="6"/>
      <c r="J327" s="6"/>
      <c r="K327" s="6"/>
      <c r="L327" s="6"/>
      <c r="M327" s="6"/>
      <c r="N327" s="6"/>
      <c r="O327" s="6"/>
      <c r="P327" s="6"/>
      <c r="Q327" s="6"/>
      <c r="R327" s="6"/>
      <c r="S327" s="6"/>
      <c r="T327" s="6"/>
      <c r="U327" s="6"/>
      <c r="V327" s="6"/>
      <c r="W327" s="6"/>
      <c r="X327" s="6"/>
      <c r="Y327" s="6"/>
      <c r="Z327" s="6"/>
      <c r="AA327" s="6"/>
      <c r="AB327" s="6"/>
      <c r="AC327" s="6"/>
      <c r="AD327" s="6"/>
      <c r="AE327" s="6"/>
      <c r="AF327" s="6"/>
      <c r="AG327" s="6"/>
      <c r="AH327" s="6"/>
      <c r="AI327" s="6"/>
      <c r="AJ327" s="6"/>
      <c r="AK327" s="6"/>
      <c r="AL327" s="6"/>
      <c r="AM327" s="6"/>
      <c r="AN327" s="6"/>
    </row>
    <row r="328" spans="1:40" x14ac:dyDescent="0.2">
      <c r="A328" s="1"/>
      <c r="F328" s="6"/>
      <c r="G328" s="6"/>
      <c r="H328" s="6"/>
      <c r="I328" s="6"/>
      <c r="J328" s="6"/>
      <c r="K328" s="6"/>
      <c r="L328" s="6"/>
      <c r="M328" s="6"/>
      <c r="N328" s="6"/>
      <c r="O328" s="6"/>
      <c r="P328" s="6"/>
      <c r="Q328" s="6"/>
      <c r="R328" s="6"/>
      <c r="S328" s="6"/>
      <c r="T328" s="6"/>
      <c r="U328" s="6"/>
      <c r="V328" s="6"/>
      <c r="W328" s="6"/>
      <c r="X328" s="6"/>
      <c r="Y328" s="6"/>
      <c r="Z328" s="6"/>
      <c r="AA328" s="6"/>
      <c r="AB328" s="6"/>
      <c r="AC328" s="6"/>
      <c r="AD328" s="6"/>
      <c r="AE328" s="6"/>
      <c r="AF328" s="6"/>
      <c r="AG328" s="6"/>
      <c r="AH328" s="6"/>
      <c r="AI328" s="6"/>
      <c r="AJ328" s="6"/>
      <c r="AK328" s="6"/>
      <c r="AL328" s="6"/>
      <c r="AM328" s="6"/>
      <c r="AN328" s="6"/>
    </row>
    <row r="329" spans="1:40" x14ac:dyDescent="0.2">
      <c r="A329" s="1"/>
      <c r="F329" s="6"/>
      <c r="G329" s="6"/>
      <c r="H329" s="6"/>
      <c r="I329" s="6"/>
      <c r="J329" s="6"/>
      <c r="K329" s="6"/>
      <c r="L329" s="6"/>
      <c r="M329" s="6"/>
      <c r="N329" s="6"/>
      <c r="O329" s="6"/>
      <c r="P329" s="6"/>
      <c r="Q329" s="6"/>
      <c r="R329" s="6"/>
      <c r="S329" s="6"/>
      <c r="T329" s="6"/>
      <c r="U329" s="6"/>
      <c r="V329" s="6"/>
      <c r="W329" s="6"/>
      <c r="X329" s="6"/>
      <c r="Y329" s="6"/>
      <c r="Z329" s="6"/>
      <c r="AA329" s="6"/>
      <c r="AB329" s="6"/>
      <c r="AC329" s="6"/>
      <c r="AD329" s="6"/>
      <c r="AE329" s="6"/>
      <c r="AF329" s="6"/>
      <c r="AG329" s="6"/>
      <c r="AH329" s="6"/>
      <c r="AI329" s="6"/>
      <c r="AJ329" s="6"/>
      <c r="AK329" s="6"/>
      <c r="AL329" s="6"/>
      <c r="AM329" s="6"/>
      <c r="AN329" s="6"/>
    </row>
    <row r="330" spans="1:40" x14ac:dyDescent="0.2">
      <c r="A330" s="1"/>
      <c r="F330" s="6"/>
      <c r="G330" s="6"/>
      <c r="H330" s="6"/>
      <c r="I330" s="6"/>
      <c r="J330" s="6"/>
      <c r="K330" s="6"/>
      <c r="L330" s="6"/>
      <c r="M330" s="6"/>
      <c r="N330" s="6"/>
      <c r="O330" s="6"/>
      <c r="P330" s="6"/>
      <c r="Q330" s="6"/>
      <c r="R330" s="6"/>
      <c r="S330" s="6"/>
      <c r="T330" s="6"/>
      <c r="U330" s="6"/>
      <c r="V330" s="6"/>
      <c r="W330" s="6"/>
      <c r="X330" s="6"/>
      <c r="Y330" s="6"/>
      <c r="Z330" s="6"/>
      <c r="AA330" s="6"/>
      <c r="AB330" s="6"/>
      <c r="AC330" s="6"/>
      <c r="AD330" s="6"/>
      <c r="AE330" s="6"/>
      <c r="AF330" s="6"/>
      <c r="AG330" s="6"/>
      <c r="AH330" s="6"/>
      <c r="AI330" s="6"/>
      <c r="AJ330" s="6"/>
      <c r="AK330" s="6"/>
      <c r="AL330" s="6"/>
      <c r="AM330" s="6"/>
      <c r="AN330" s="6"/>
    </row>
    <row r="331" spans="1:40" x14ac:dyDescent="0.2">
      <c r="A331" s="1"/>
      <c r="F331" s="6"/>
      <c r="G331" s="6"/>
      <c r="H331" s="6"/>
      <c r="I331" s="6"/>
      <c r="J331" s="6"/>
      <c r="K331" s="6"/>
      <c r="L331" s="6"/>
      <c r="M331" s="6"/>
      <c r="N331" s="6"/>
      <c r="O331" s="6"/>
      <c r="P331" s="6"/>
      <c r="Q331" s="6"/>
      <c r="R331" s="6"/>
      <c r="S331" s="6"/>
      <c r="T331" s="6"/>
      <c r="U331" s="6"/>
      <c r="V331" s="6"/>
      <c r="W331" s="6"/>
      <c r="X331" s="6"/>
      <c r="Y331" s="6"/>
      <c r="Z331" s="6"/>
      <c r="AA331" s="6"/>
      <c r="AB331" s="6"/>
      <c r="AC331" s="6"/>
      <c r="AD331" s="6"/>
      <c r="AE331" s="6"/>
      <c r="AF331" s="6"/>
      <c r="AG331" s="6"/>
      <c r="AH331" s="6"/>
      <c r="AI331" s="6"/>
      <c r="AJ331" s="6"/>
      <c r="AK331" s="6"/>
      <c r="AL331" s="6"/>
      <c r="AM331" s="6"/>
      <c r="AN331" s="6"/>
    </row>
    <row r="332" spans="1:40" x14ac:dyDescent="0.2">
      <c r="A332" s="1"/>
      <c r="F332" s="6"/>
      <c r="G332" s="6"/>
      <c r="H332" s="6"/>
      <c r="I332" s="6"/>
      <c r="J332" s="6"/>
      <c r="K332" s="6"/>
      <c r="L332" s="6"/>
      <c r="M332" s="6"/>
      <c r="N332" s="6"/>
      <c r="O332" s="6"/>
      <c r="P332" s="6"/>
      <c r="Q332" s="6"/>
      <c r="R332" s="6"/>
      <c r="S332" s="6"/>
      <c r="T332" s="6"/>
      <c r="U332" s="6"/>
      <c r="V332" s="6"/>
      <c r="W332" s="6"/>
      <c r="X332" s="6"/>
      <c r="Y332" s="6"/>
      <c r="Z332" s="6"/>
      <c r="AA332" s="6"/>
      <c r="AB332" s="6"/>
      <c r="AC332" s="6"/>
      <c r="AD332" s="6"/>
      <c r="AE332" s="6"/>
      <c r="AF332" s="6"/>
      <c r="AG332" s="6"/>
      <c r="AH332" s="6"/>
      <c r="AI332" s="6"/>
      <c r="AJ332" s="6"/>
      <c r="AK332" s="6"/>
      <c r="AL332" s="6"/>
      <c r="AM332" s="6"/>
      <c r="AN332" s="6"/>
    </row>
    <row r="333" spans="1:40" x14ac:dyDescent="0.2">
      <c r="A333" s="1"/>
      <c r="F333" s="6"/>
      <c r="G333" s="6"/>
      <c r="H333" s="6"/>
      <c r="I333" s="6"/>
      <c r="J333" s="6"/>
      <c r="K333" s="6"/>
      <c r="L333" s="6"/>
      <c r="M333" s="6"/>
      <c r="N333" s="6"/>
      <c r="O333" s="6"/>
      <c r="P333" s="6"/>
      <c r="Q333" s="6"/>
      <c r="R333" s="6"/>
      <c r="S333" s="6"/>
      <c r="T333" s="6"/>
      <c r="U333" s="6"/>
      <c r="V333" s="6"/>
      <c r="W333" s="6"/>
      <c r="X333" s="6"/>
      <c r="Y333" s="6"/>
      <c r="Z333" s="6"/>
      <c r="AA333" s="6"/>
      <c r="AB333" s="6"/>
      <c r="AC333" s="6"/>
      <c r="AD333" s="6"/>
      <c r="AE333" s="6"/>
      <c r="AF333" s="6"/>
      <c r="AG333" s="6"/>
      <c r="AH333" s="6"/>
      <c r="AI333" s="6"/>
      <c r="AJ333" s="6"/>
      <c r="AK333" s="6"/>
      <c r="AL333" s="6"/>
      <c r="AM333" s="6"/>
      <c r="AN333" s="6"/>
    </row>
    <row r="334" spans="1:40" x14ac:dyDescent="0.2">
      <c r="A334" s="1"/>
      <c r="F334" s="6"/>
      <c r="G334" s="6"/>
      <c r="H334" s="6"/>
      <c r="I334" s="6"/>
      <c r="J334" s="6"/>
      <c r="K334" s="6"/>
      <c r="L334" s="6"/>
      <c r="M334" s="6"/>
      <c r="N334" s="6"/>
      <c r="O334" s="6"/>
      <c r="P334" s="6"/>
      <c r="Q334" s="6"/>
      <c r="R334" s="6"/>
      <c r="S334" s="6"/>
      <c r="T334" s="6"/>
      <c r="U334" s="6"/>
      <c r="V334" s="6"/>
      <c r="W334" s="6"/>
      <c r="X334" s="6"/>
      <c r="Y334" s="6"/>
      <c r="Z334" s="6"/>
      <c r="AA334" s="6"/>
      <c r="AB334" s="6"/>
      <c r="AC334" s="6"/>
      <c r="AD334" s="6"/>
      <c r="AE334" s="6"/>
      <c r="AF334" s="6"/>
      <c r="AG334" s="6"/>
      <c r="AH334" s="6"/>
      <c r="AI334" s="6"/>
      <c r="AJ334" s="6"/>
      <c r="AK334" s="6"/>
      <c r="AL334" s="6"/>
      <c r="AM334" s="6"/>
      <c r="AN334" s="6"/>
    </row>
    <row r="335" spans="1:40" x14ac:dyDescent="0.2">
      <c r="A335" s="1"/>
      <c r="F335" s="6"/>
      <c r="G335" s="6"/>
      <c r="H335" s="6"/>
      <c r="I335" s="6"/>
      <c r="J335" s="6"/>
      <c r="K335" s="6"/>
      <c r="L335" s="6"/>
      <c r="M335" s="6"/>
      <c r="N335" s="6"/>
      <c r="O335" s="6"/>
      <c r="P335" s="6"/>
      <c r="Q335" s="6"/>
      <c r="R335" s="6"/>
      <c r="S335" s="6"/>
      <c r="T335" s="6"/>
      <c r="U335" s="6"/>
      <c r="V335" s="6"/>
      <c r="W335" s="6"/>
      <c r="X335" s="6"/>
      <c r="Y335" s="6"/>
      <c r="Z335" s="6"/>
      <c r="AA335" s="6"/>
      <c r="AB335" s="6"/>
      <c r="AC335" s="6"/>
      <c r="AD335" s="6"/>
      <c r="AE335" s="6"/>
      <c r="AF335" s="6"/>
      <c r="AG335" s="6"/>
      <c r="AH335" s="6"/>
      <c r="AI335" s="6"/>
      <c r="AJ335" s="6"/>
      <c r="AK335" s="6"/>
      <c r="AL335" s="6"/>
      <c r="AM335" s="6"/>
      <c r="AN335" s="6"/>
    </row>
    <row r="336" spans="1:40" x14ac:dyDescent="0.2">
      <c r="A336" s="1"/>
      <c r="F336" s="6"/>
      <c r="G336" s="6"/>
      <c r="H336" s="6"/>
      <c r="I336" s="6"/>
      <c r="J336" s="6"/>
      <c r="K336" s="6"/>
      <c r="L336" s="6"/>
      <c r="M336" s="6"/>
      <c r="N336" s="6"/>
      <c r="O336" s="6"/>
      <c r="P336" s="6"/>
      <c r="Q336" s="6"/>
      <c r="R336" s="6"/>
      <c r="S336" s="6"/>
      <c r="T336" s="6"/>
      <c r="U336" s="6"/>
      <c r="V336" s="6"/>
      <c r="W336" s="6"/>
      <c r="X336" s="6"/>
      <c r="Y336" s="6"/>
      <c r="Z336" s="6"/>
      <c r="AA336" s="6"/>
      <c r="AB336" s="6"/>
      <c r="AC336" s="6"/>
      <c r="AD336" s="6"/>
      <c r="AE336" s="6"/>
      <c r="AF336" s="6"/>
      <c r="AG336" s="6"/>
      <c r="AH336" s="6"/>
      <c r="AI336" s="6"/>
      <c r="AJ336" s="6"/>
      <c r="AK336" s="6"/>
      <c r="AL336" s="6"/>
      <c r="AM336" s="6"/>
      <c r="AN336" s="6"/>
    </row>
    <row r="337" spans="1:40" x14ac:dyDescent="0.2">
      <c r="A337" s="1"/>
      <c r="F337" s="6"/>
      <c r="G337" s="6"/>
      <c r="H337" s="6"/>
      <c r="I337" s="6"/>
      <c r="J337" s="6"/>
      <c r="K337" s="6"/>
      <c r="L337" s="6"/>
      <c r="M337" s="6"/>
      <c r="N337" s="6"/>
      <c r="O337" s="6"/>
      <c r="P337" s="6"/>
      <c r="Q337" s="6"/>
      <c r="R337" s="6"/>
      <c r="S337" s="6"/>
      <c r="T337" s="6"/>
      <c r="U337" s="6"/>
      <c r="V337" s="6"/>
      <c r="W337" s="6"/>
      <c r="X337" s="6"/>
      <c r="Y337" s="6"/>
      <c r="Z337" s="6"/>
      <c r="AA337" s="6"/>
      <c r="AB337" s="6"/>
      <c r="AC337" s="6"/>
      <c r="AD337" s="6"/>
      <c r="AE337" s="6"/>
      <c r="AF337" s="6"/>
      <c r="AG337" s="6"/>
      <c r="AH337" s="6"/>
      <c r="AI337" s="6"/>
      <c r="AJ337" s="6"/>
      <c r="AK337" s="6"/>
      <c r="AL337" s="6"/>
      <c r="AM337" s="6"/>
      <c r="AN337" s="6"/>
    </row>
    <row r="338" spans="1:40" x14ac:dyDescent="0.2">
      <c r="A338" s="1"/>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c r="AE338" s="6"/>
      <c r="AF338" s="6"/>
      <c r="AG338" s="6"/>
      <c r="AH338" s="6"/>
      <c r="AI338" s="6"/>
      <c r="AJ338" s="6"/>
      <c r="AK338" s="6"/>
      <c r="AL338" s="6"/>
      <c r="AM338" s="6"/>
      <c r="AN338" s="6"/>
    </row>
    <row r="339" spans="1:40" x14ac:dyDescent="0.2">
      <c r="A339" s="1"/>
      <c r="F339" s="6"/>
      <c r="G339" s="6"/>
      <c r="H339" s="6"/>
      <c r="I339" s="6"/>
      <c r="J339" s="6"/>
      <c r="K339" s="6"/>
      <c r="L339" s="6"/>
      <c r="M339" s="6"/>
      <c r="N339" s="6"/>
      <c r="O339" s="6"/>
      <c r="P339" s="6"/>
      <c r="Q339" s="6"/>
      <c r="R339" s="6"/>
      <c r="S339" s="6"/>
      <c r="T339" s="6"/>
      <c r="U339" s="6"/>
      <c r="V339" s="6"/>
      <c r="W339" s="6"/>
      <c r="X339" s="6"/>
      <c r="Y339" s="6"/>
      <c r="Z339" s="6"/>
      <c r="AA339" s="6"/>
      <c r="AB339" s="6"/>
      <c r="AC339" s="6"/>
      <c r="AD339" s="6"/>
      <c r="AE339" s="6"/>
      <c r="AF339" s="6"/>
      <c r="AG339" s="6"/>
      <c r="AH339" s="6"/>
      <c r="AI339" s="6"/>
      <c r="AJ339" s="6"/>
      <c r="AK339" s="6"/>
      <c r="AL339" s="6"/>
      <c r="AM339" s="6"/>
      <c r="AN339" s="6"/>
    </row>
    <row r="340" spans="1:40" x14ac:dyDescent="0.2">
      <c r="A340" s="1"/>
      <c r="F340" s="6"/>
      <c r="G340" s="6"/>
      <c r="H340" s="6"/>
      <c r="I340" s="6"/>
      <c r="J340" s="6"/>
      <c r="K340" s="6"/>
      <c r="L340" s="6"/>
      <c r="M340" s="6"/>
      <c r="N340" s="6"/>
      <c r="O340" s="6"/>
      <c r="P340" s="6"/>
      <c r="Q340" s="6"/>
      <c r="R340" s="6"/>
      <c r="S340" s="6"/>
      <c r="T340" s="6"/>
      <c r="U340" s="6"/>
      <c r="V340" s="6"/>
      <c r="W340" s="6"/>
      <c r="X340" s="6"/>
      <c r="Y340" s="6"/>
      <c r="Z340" s="6"/>
      <c r="AA340" s="6"/>
      <c r="AB340" s="6"/>
      <c r="AC340" s="6"/>
      <c r="AD340" s="6"/>
      <c r="AE340" s="6"/>
      <c r="AF340" s="6"/>
      <c r="AG340" s="6"/>
      <c r="AH340" s="6"/>
      <c r="AI340" s="6"/>
      <c r="AJ340" s="6"/>
      <c r="AK340" s="6"/>
      <c r="AL340" s="6"/>
      <c r="AM340" s="6"/>
      <c r="AN340" s="6"/>
    </row>
    <row r="341" spans="1:40" x14ac:dyDescent="0.2">
      <c r="A341" s="1"/>
      <c r="F341" s="6"/>
      <c r="G341" s="6"/>
      <c r="H341" s="6"/>
      <c r="I341" s="6"/>
      <c r="J341" s="6"/>
      <c r="K341" s="6"/>
      <c r="L341" s="6"/>
      <c r="M341" s="6"/>
      <c r="N341" s="6"/>
      <c r="O341" s="6"/>
      <c r="P341" s="6"/>
      <c r="Q341" s="6"/>
      <c r="R341" s="6"/>
      <c r="S341" s="6"/>
      <c r="T341" s="6"/>
      <c r="U341" s="6"/>
      <c r="V341" s="6"/>
      <c r="W341" s="6"/>
      <c r="X341" s="6"/>
      <c r="Y341" s="6"/>
      <c r="Z341" s="6"/>
      <c r="AA341" s="6"/>
      <c r="AB341" s="6"/>
      <c r="AC341" s="6"/>
      <c r="AD341" s="6"/>
      <c r="AE341" s="6"/>
      <c r="AF341" s="6"/>
      <c r="AG341" s="6"/>
      <c r="AH341" s="6"/>
      <c r="AI341" s="6"/>
      <c r="AJ341" s="6"/>
      <c r="AK341" s="6"/>
      <c r="AL341" s="6"/>
      <c r="AM341" s="6"/>
      <c r="AN341" s="6"/>
    </row>
    <row r="342" spans="1:40" x14ac:dyDescent="0.2">
      <c r="A342" s="1"/>
      <c r="F342" s="6"/>
      <c r="G342" s="6"/>
      <c r="H342" s="6"/>
      <c r="I342" s="6"/>
      <c r="J342" s="6"/>
      <c r="K342" s="6"/>
      <c r="L342" s="6"/>
      <c r="M342" s="6"/>
      <c r="N342" s="6"/>
      <c r="O342" s="6"/>
      <c r="P342" s="6"/>
      <c r="Q342" s="6"/>
      <c r="R342" s="6"/>
      <c r="S342" s="6"/>
      <c r="T342" s="6"/>
      <c r="U342" s="6"/>
      <c r="V342" s="6"/>
      <c r="W342" s="6"/>
      <c r="X342" s="6"/>
      <c r="Y342" s="6"/>
      <c r="Z342" s="6"/>
      <c r="AA342" s="6"/>
      <c r="AB342" s="6"/>
      <c r="AC342" s="6"/>
      <c r="AD342" s="6"/>
      <c r="AE342" s="6"/>
      <c r="AF342" s="6"/>
      <c r="AG342" s="6"/>
      <c r="AH342" s="6"/>
      <c r="AI342" s="6"/>
      <c r="AJ342" s="6"/>
      <c r="AK342" s="6"/>
      <c r="AL342" s="6"/>
      <c r="AM342" s="6"/>
      <c r="AN342" s="6"/>
    </row>
    <row r="343" spans="1:40" x14ac:dyDescent="0.2">
      <c r="A343" s="1"/>
      <c r="F343" s="6"/>
      <c r="G343" s="6"/>
      <c r="H343" s="6"/>
      <c r="I343" s="6"/>
      <c r="J343" s="6"/>
      <c r="K343" s="6"/>
      <c r="L343" s="6"/>
      <c r="M343" s="6"/>
      <c r="N343" s="6"/>
      <c r="O343" s="6"/>
      <c r="P343" s="6"/>
      <c r="Q343" s="6"/>
      <c r="R343" s="6"/>
      <c r="S343" s="6"/>
      <c r="T343" s="6"/>
      <c r="U343" s="6"/>
      <c r="V343" s="6"/>
      <c r="W343" s="6"/>
      <c r="X343" s="6"/>
      <c r="Y343" s="6"/>
      <c r="Z343" s="6"/>
      <c r="AA343" s="6"/>
      <c r="AB343" s="6"/>
      <c r="AC343" s="6"/>
      <c r="AD343" s="6"/>
      <c r="AE343" s="6"/>
      <c r="AF343" s="6"/>
      <c r="AG343" s="6"/>
      <c r="AH343" s="6"/>
      <c r="AI343" s="6"/>
      <c r="AJ343" s="6"/>
      <c r="AK343" s="6"/>
      <c r="AL343" s="6"/>
      <c r="AM343" s="6"/>
      <c r="AN343" s="6"/>
    </row>
    <row r="344" spans="1:40" x14ac:dyDescent="0.2">
      <c r="A344" s="1"/>
      <c r="F344" s="6"/>
      <c r="G344" s="6"/>
      <c r="H344" s="6"/>
      <c r="I344" s="6"/>
      <c r="J344" s="6"/>
      <c r="K344" s="6"/>
      <c r="L344" s="6"/>
      <c r="M344" s="6"/>
      <c r="N344" s="6"/>
      <c r="O344" s="6"/>
      <c r="P344" s="6"/>
      <c r="Q344" s="6"/>
      <c r="R344" s="6"/>
      <c r="S344" s="6"/>
      <c r="T344" s="6"/>
      <c r="U344" s="6"/>
      <c r="V344" s="6"/>
      <c r="W344" s="6"/>
      <c r="X344" s="6"/>
      <c r="Y344" s="6"/>
      <c r="Z344" s="6"/>
      <c r="AA344" s="6"/>
      <c r="AB344" s="6"/>
      <c r="AC344" s="6"/>
      <c r="AD344" s="6"/>
      <c r="AE344" s="6"/>
      <c r="AF344" s="6"/>
      <c r="AG344" s="6"/>
      <c r="AH344" s="6"/>
      <c r="AI344" s="6"/>
      <c r="AJ344" s="6"/>
      <c r="AK344" s="6"/>
      <c r="AL344" s="6"/>
      <c r="AM344" s="6"/>
      <c r="AN344" s="6"/>
    </row>
    <row r="345" spans="1:40" x14ac:dyDescent="0.2">
      <c r="A345" s="1"/>
      <c r="F345" s="6"/>
      <c r="G345" s="6"/>
      <c r="H345" s="6"/>
      <c r="I345" s="6"/>
      <c r="J345" s="6"/>
      <c r="K345" s="6"/>
      <c r="L345" s="6"/>
      <c r="M345" s="6"/>
      <c r="N345" s="6"/>
      <c r="O345" s="6"/>
      <c r="P345" s="6"/>
      <c r="Q345" s="6"/>
      <c r="R345" s="6"/>
      <c r="S345" s="6"/>
      <c r="T345" s="6"/>
      <c r="U345" s="6"/>
      <c r="V345" s="6"/>
      <c r="W345" s="6"/>
      <c r="X345" s="6"/>
      <c r="Y345" s="6"/>
      <c r="Z345" s="6"/>
      <c r="AA345" s="6"/>
      <c r="AB345" s="6"/>
      <c r="AC345" s="6"/>
      <c r="AD345" s="6"/>
      <c r="AE345" s="6"/>
      <c r="AF345" s="6"/>
      <c r="AG345" s="6"/>
      <c r="AH345" s="6"/>
      <c r="AI345" s="6"/>
      <c r="AJ345" s="6"/>
      <c r="AK345" s="6"/>
      <c r="AL345" s="6"/>
      <c r="AM345" s="6"/>
      <c r="AN345" s="6"/>
    </row>
    <row r="346" spans="1:40" x14ac:dyDescent="0.2">
      <c r="A346" s="1"/>
      <c r="F346" s="6"/>
      <c r="G346" s="6"/>
      <c r="H346" s="6"/>
      <c r="I346" s="6"/>
      <c r="J346" s="6"/>
      <c r="K346" s="6"/>
      <c r="L346" s="6"/>
      <c r="M346" s="6"/>
      <c r="N346" s="6"/>
      <c r="O346" s="6"/>
      <c r="P346" s="6"/>
      <c r="Q346" s="6"/>
      <c r="R346" s="6"/>
      <c r="S346" s="6"/>
      <c r="T346" s="6"/>
      <c r="U346" s="6"/>
      <c r="V346" s="6"/>
      <c r="W346" s="6"/>
      <c r="X346" s="6"/>
      <c r="Y346" s="6"/>
      <c r="Z346" s="6"/>
      <c r="AA346" s="6"/>
      <c r="AB346" s="6"/>
      <c r="AC346" s="6"/>
      <c r="AD346" s="6"/>
      <c r="AE346" s="6"/>
      <c r="AF346" s="6"/>
      <c r="AG346" s="6"/>
      <c r="AH346" s="6"/>
      <c r="AI346" s="6"/>
      <c r="AJ346" s="6"/>
      <c r="AK346" s="6"/>
      <c r="AL346" s="6"/>
      <c r="AM346" s="6"/>
      <c r="AN346" s="6"/>
    </row>
    <row r="347" spans="1:40" x14ac:dyDescent="0.2">
      <c r="A347" s="1"/>
      <c r="F347" s="6"/>
      <c r="G347" s="6"/>
      <c r="H347" s="6"/>
      <c r="I347" s="6"/>
      <c r="J347" s="6"/>
      <c r="K347" s="6"/>
      <c r="L347" s="6"/>
      <c r="M347" s="6"/>
      <c r="N347" s="6"/>
      <c r="O347" s="6"/>
      <c r="P347" s="6"/>
      <c r="Q347" s="6"/>
      <c r="R347" s="6"/>
      <c r="S347" s="6"/>
      <c r="T347" s="6"/>
      <c r="U347" s="6"/>
      <c r="V347" s="6"/>
      <c r="W347" s="6"/>
      <c r="X347" s="6"/>
      <c r="Y347" s="6"/>
      <c r="Z347" s="6"/>
      <c r="AA347" s="6"/>
      <c r="AB347" s="6"/>
      <c r="AC347" s="6"/>
      <c r="AD347" s="6"/>
      <c r="AE347" s="6"/>
      <c r="AF347" s="6"/>
      <c r="AG347" s="6"/>
      <c r="AH347" s="6"/>
      <c r="AI347" s="6"/>
      <c r="AJ347" s="6"/>
      <c r="AK347" s="6"/>
      <c r="AL347" s="6"/>
      <c r="AM347" s="6"/>
      <c r="AN347" s="6"/>
    </row>
    <row r="348" spans="1:40" x14ac:dyDescent="0.2">
      <c r="A348" s="1"/>
      <c r="F348" s="6"/>
      <c r="G348" s="6"/>
      <c r="H348" s="6"/>
      <c r="I348" s="6"/>
      <c r="J348" s="6"/>
      <c r="K348" s="6"/>
      <c r="L348" s="6"/>
      <c r="M348" s="6"/>
      <c r="N348" s="6"/>
      <c r="O348" s="6"/>
      <c r="P348" s="6"/>
      <c r="Q348" s="6"/>
      <c r="R348" s="6"/>
      <c r="S348" s="6"/>
      <c r="T348" s="6"/>
      <c r="U348" s="6"/>
      <c r="V348" s="6"/>
      <c r="W348" s="6"/>
      <c r="X348" s="6"/>
      <c r="Y348" s="6"/>
      <c r="Z348" s="6"/>
      <c r="AA348" s="6"/>
      <c r="AB348" s="6"/>
      <c r="AC348" s="6"/>
      <c r="AD348" s="6"/>
      <c r="AE348" s="6"/>
      <c r="AF348" s="6"/>
      <c r="AG348" s="6"/>
      <c r="AH348" s="6"/>
      <c r="AI348" s="6"/>
      <c r="AJ348" s="6"/>
      <c r="AK348" s="6"/>
      <c r="AL348" s="6"/>
      <c r="AM348" s="6"/>
      <c r="AN348" s="6"/>
    </row>
    <row r="349" spans="1:40" x14ac:dyDescent="0.2">
      <c r="A349" s="1"/>
      <c r="F349" s="6"/>
      <c r="G349" s="6"/>
      <c r="H349" s="6"/>
      <c r="I349" s="6"/>
      <c r="J349" s="6"/>
      <c r="K349" s="6"/>
      <c r="L349" s="6"/>
      <c r="M349" s="6"/>
      <c r="N349" s="6"/>
      <c r="O349" s="6"/>
      <c r="P349" s="6"/>
      <c r="Q349" s="6"/>
      <c r="R349" s="6"/>
      <c r="S349" s="6"/>
      <c r="T349" s="6"/>
      <c r="U349" s="6"/>
      <c r="V349" s="6"/>
      <c r="W349" s="6"/>
      <c r="X349" s="6"/>
      <c r="Y349" s="6"/>
      <c r="Z349" s="6"/>
      <c r="AA349" s="6"/>
      <c r="AB349" s="6"/>
      <c r="AC349" s="6"/>
      <c r="AD349" s="6"/>
      <c r="AE349" s="6"/>
      <c r="AF349" s="6"/>
      <c r="AG349" s="6"/>
      <c r="AH349" s="6"/>
      <c r="AI349" s="6"/>
      <c r="AJ349" s="6"/>
      <c r="AK349" s="6"/>
      <c r="AL349" s="6"/>
      <c r="AM349" s="6"/>
      <c r="AN349" s="6"/>
    </row>
    <row r="350" spans="1:40" x14ac:dyDescent="0.2">
      <c r="A350" s="1"/>
    </row>
    <row r="351" spans="1:40" x14ac:dyDescent="0.2">
      <c r="A351" s="1"/>
    </row>
    <row r="352" spans="1:40" x14ac:dyDescent="0.2">
      <c r="A352" s="1"/>
    </row>
    <row r="353" spans="1:1" x14ac:dyDescent="0.2">
      <c r="A353" s="1"/>
    </row>
    <row r="354" spans="1:1" x14ac:dyDescent="0.2">
      <c r="A354" s="1"/>
    </row>
    <row r="355" spans="1:1" x14ac:dyDescent="0.2">
      <c r="A355" s="1"/>
    </row>
    <row r="356" spans="1:1" x14ac:dyDescent="0.2">
      <c r="A356" s="1"/>
    </row>
  </sheetData>
  <mergeCells count="24">
    <mergeCell ref="Z9:AC9"/>
    <mergeCell ref="AD9:AG9"/>
    <mergeCell ref="AH9:AK9"/>
    <mergeCell ref="B9:E9"/>
    <mergeCell ref="F9:I9"/>
    <mergeCell ref="J9:M9"/>
    <mergeCell ref="N9:Q9"/>
    <mergeCell ref="R9:U9"/>
    <mergeCell ref="A55:E55"/>
    <mergeCell ref="A54:B54"/>
    <mergeCell ref="A1:B1"/>
    <mergeCell ref="AD6:AG6"/>
    <mergeCell ref="AH6:AK6"/>
    <mergeCell ref="V6:Y6"/>
    <mergeCell ref="Z6:AC6"/>
    <mergeCell ref="A2:B2"/>
    <mergeCell ref="A4:B4"/>
    <mergeCell ref="N6:Q6"/>
    <mergeCell ref="R6:U6"/>
    <mergeCell ref="A6:A7"/>
    <mergeCell ref="B6:E6"/>
    <mergeCell ref="F6:I6"/>
    <mergeCell ref="J6:M6"/>
    <mergeCell ref="V9:Y9"/>
  </mergeCells>
  <phoneticPr fontId="13" type="noConversion"/>
  <conditionalFormatting sqref="A8:E8 AK8:XFD8 AG8 AC8 U8:Y8 Q8 M8 I8">
    <cfRule type="cellIs" dxfId="17" priority="18" stopIfTrue="1" operator="lessThan">
      <formula>0</formula>
    </cfRule>
  </conditionalFormatting>
  <conditionalFormatting sqref="AL11:AX52">
    <cfRule type="cellIs" dxfId="16" priority="17" stopIfTrue="1" operator="lessThan">
      <formula>0</formula>
    </cfRule>
  </conditionalFormatting>
  <conditionalFormatting sqref="I8 F63:AK63 AK8 AG8 AC8 U8:Y8 Q8 M8">
    <cfRule type="cellIs" dxfId="15" priority="16" stopIfTrue="1" operator="lessThan">
      <formula>0</formula>
    </cfRule>
  </conditionalFormatting>
  <conditionalFormatting sqref="B32:E41 B87:E96">
    <cfRule type="cellIs" dxfId="14" priority="15" stopIfTrue="1" operator="lessThan">
      <formula>0</formula>
    </cfRule>
  </conditionalFormatting>
  <conditionalFormatting sqref="I8 F63:I63">
    <cfRule type="cellIs" dxfId="13" priority="14" stopIfTrue="1" operator="lessThan">
      <formula>0</formula>
    </cfRule>
  </conditionalFormatting>
  <conditionalFormatting sqref="M8 J63:M63">
    <cfRule type="cellIs" dxfId="12" priority="13" stopIfTrue="1" operator="lessThan">
      <formula>0</formula>
    </cfRule>
  </conditionalFormatting>
  <conditionalFormatting sqref="Q8 N63:Q63">
    <cfRule type="cellIs" dxfId="11" priority="12" stopIfTrue="1" operator="lessThan">
      <formula>0</formula>
    </cfRule>
  </conditionalFormatting>
  <conditionalFormatting sqref="U8 R63:U63">
    <cfRule type="cellIs" dxfId="10" priority="11" stopIfTrue="1" operator="lessThan">
      <formula>0</formula>
    </cfRule>
  </conditionalFormatting>
  <conditionalFormatting sqref="AC8 Z63:AC63">
    <cfRule type="cellIs" dxfId="9" priority="10" stopIfTrue="1" operator="lessThan">
      <formula>0</formula>
    </cfRule>
  </conditionalFormatting>
  <conditionalFormatting sqref="AG8 AD63:AG63">
    <cfRule type="cellIs" dxfId="8" priority="9" stopIfTrue="1" operator="lessThan">
      <formula>0</formula>
    </cfRule>
  </conditionalFormatting>
  <conditionalFormatting sqref="AK8 AH63:AK63">
    <cfRule type="cellIs" dxfId="7" priority="8" stopIfTrue="1" operator="lessThan">
      <formula>0</formula>
    </cfRule>
  </conditionalFormatting>
  <conditionalFormatting sqref="AH8:AJ8">
    <cfRule type="cellIs" dxfId="6" priority="7" stopIfTrue="1" operator="lessThan">
      <formula>0</formula>
    </cfRule>
  </conditionalFormatting>
  <conditionalFormatting sqref="AD8:AF8">
    <cfRule type="cellIs" dxfId="5" priority="6" stopIfTrue="1" operator="lessThan">
      <formula>0</formula>
    </cfRule>
  </conditionalFormatting>
  <conditionalFormatting sqref="Z8:AB8">
    <cfRule type="cellIs" dxfId="4" priority="5" stopIfTrue="1" operator="lessThan">
      <formula>0</formula>
    </cfRule>
  </conditionalFormatting>
  <conditionalFormatting sqref="R8:T8">
    <cfRule type="cellIs" dxfId="3" priority="4" stopIfTrue="1" operator="lessThan">
      <formula>0</formula>
    </cfRule>
  </conditionalFormatting>
  <conditionalFormatting sqref="N8:P8">
    <cfRule type="cellIs" dxfId="2" priority="3" stopIfTrue="1" operator="lessThan">
      <formula>0</formula>
    </cfRule>
  </conditionalFormatting>
  <conditionalFormatting sqref="J8:L8">
    <cfRule type="cellIs" dxfId="1" priority="2" stopIfTrue="1" operator="lessThan">
      <formula>0</formula>
    </cfRule>
  </conditionalFormatting>
  <conditionalFormatting sqref="F8:H8">
    <cfRule type="cellIs" dxfId="0" priority="1" stopIfTrue="1" operator="lessThan">
      <formula>0</formula>
    </cfRule>
  </conditionalFormatting>
  <pageMargins left="0.2" right="0.19" top="0.54" bottom="0.65" header="0.31" footer="0.26"/>
  <pageSetup paperSize="9" scale="62" orientation="landscape" r:id="rId1"/>
  <headerFooter alignWithMargins="0">
    <oddHeader>&amp;C&amp;A</oddHeader>
    <oddFooter>Page &amp;P</oddFooter>
  </headerFooter>
  <colBreaks count="2" manualBreakCount="2">
    <brk id="13" max="1048575" man="1"/>
    <brk id="25"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G20" sqref="G20"/>
    </sheetView>
  </sheetViews>
  <sheetFormatPr defaultRowHeight="12.75" x14ac:dyDescent="0.2"/>
  <cols>
    <col min="1" max="1" width="10.85546875" bestFit="1" customWidth="1"/>
    <col min="2" max="5" width="12.85546875" customWidth="1"/>
  </cols>
  <sheetData>
    <row r="1" spans="1:8" x14ac:dyDescent="0.2">
      <c r="A1" s="154" t="s">
        <v>49</v>
      </c>
      <c r="B1" s="154"/>
      <c r="C1" s="154"/>
      <c r="D1" s="154"/>
      <c r="E1" s="154"/>
    </row>
    <row r="2" spans="1:8" x14ac:dyDescent="0.2">
      <c r="A2" s="154" t="s">
        <v>50</v>
      </c>
      <c r="B2" s="154"/>
      <c r="C2" s="154"/>
      <c r="D2" s="154"/>
      <c r="E2" s="154"/>
    </row>
    <row r="3" spans="1:8" x14ac:dyDescent="0.2">
      <c r="A3" s="81"/>
      <c r="B3" s="81"/>
      <c r="C3" s="81"/>
      <c r="D3" s="81"/>
      <c r="E3" s="81"/>
    </row>
    <row r="4" spans="1:8" ht="13.5" thickBot="1" x14ac:dyDescent="0.25">
      <c r="A4" s="155" t="s">
        <v>70</v>
      </c>
      <c r="B4" s="155"/>
      <c r="C4" s="155"/>
      <c r="D4" s="155"/>
      <c r="E4" s="155"/>
      <c r="F4" s="83"/>
      <c r="G4" s="83"/>
      <c r="H4" s="83"/>
    </row>
    <row r="5" spans="1:8" ht="15.75" thickBot="1" x14ac:dyDescent="0.3">
      <c r="A5" s="80" t="s">
        <v>59</v>
      </c>
      <c r="B5" s="82">
        <f>487500000/12.5*13.5</f>
        <v>526500000</v>
      </c>
      <c r="C5" s="82">
        <f>125000000/12.5*13.5</f>
        <v>135000000</v>
      </c>
      <c r="D5" s="82">
        <f>50000000/12.5*13.5</f>
        <v>54000000</v>
      </c>
      <c r="E5" s="82">
        <v>2000000</v>
      </c>
    </row>
    <row r="6" spans="1:8" ht="15.75" thickBot="1" x14ac:dyDescent="0.3">
      <c r="A6" s="80" t="s">
        <v>60</v>
      </c>
      <c r="B6" s="82">
        <f>637500000/12.5*13.5</f>
        <v>688500000</v>
      </c>
      <c r="C6" s="82">
        <f>162500000/12.5*13.5</f>
        <v>175500000</v>
      </c>
      <c r="D6" s="82">
        <f>62500000/12.5*13.5</f>
        <v>67500000</v>
      </c>
      <c r="E6" s="82">
        <v>2000000</v>
      </c>
    </row>
    <row r="7" spans="1:8" ht="15.75" thickBot="1" x14ac:dyDescent="0.3">
      <c r="A7" s="80" t="s">
        <v>61</v>
      </c>
      <c r="B7" s="82">
        <f>637500000/12.5*13.5</f>
        <v>688500000</v>
      </c>
      <c r="C7" s="82">
        <f>162500000/12.5*13.5</f>
        <v>175500000</v>
      </c>
      <c r="D7" s="82">
        <f>63750000/12.5*13.5</f>
        <v>68850000</v>
      </c>
      <c r="E7" s="82">
        <v>2000000</v>
      </c>
    </row>
    <row r="8" spans="1:8" ht="15.75" thickBot="1" x14ac:dyDescent="0.3">
      <c r="A8" s="80" t="s">
        <v>62</v>
      </c>
      <c r="B8" s="82">
        <f>325000000/12.5*13.5</f>
        <v>351000000</v>
      </c>
      <c r="C8" s="82">
        <f>75000000/12.5*13.5</f>
        <v>81000000</v>
      </c>
      <c r="D8" s="82">
        <f>37500000/12.5*13.5</f>
        <v>40500000</v>
      </c>
      <c r="E8" s="82">
        <v>2000000</v>
      </c>
    </row>
    <row r="9" spans="1:8" ht="15.75" thickBot="1" x14ac:dyDescent="0.3">
      <c r="A9" s="80" t="s">
        <v>63</v>
      </c>
      <c r="B9" s="82">
        <f>800000000/12.5*13.5</f>
        <v>864000000</v>
      </c>
      <c r="C9" s="82">
        <f>400000000/12.5*13.5</f>
        <v>432000000</v>
      </c>
      <c r="D9" s="82">
        <f>75000000/12.5*13.5</f>
        <v>81000000</v>
      </c>
      <c r="E9" s="82">
        <v>2000000</v>
      </c>
    </row>
    <row r="10" spans="1:8" ht="15.75" thickBot="1" x14ac:dyDescent="0.3">
      <c r="A10" s="80" t="s">
        <v>64</v>
      </c>
      <c r="B10" s="82">
        <f>487500000/12.5*13.5</f>
        <v>526500000</v>
      </c>
      <c r="C10" s="82">
        <f>237500000/12.5*13.5</f>
        <v>256500000</v>
      </c>
      <c r="D10" s="82">
        <f>50000000/12.5*13.5</f>
        <v>54000000</v>
      </c>
      <c r="E10" s="82">
        <v>2000000</v>
      </c>
    </row>
    <row r="11" spans="1:8" ht="15.75" thickBot="1" x14ac:dyDescent="0.3">
      <c r="A11" s="80" t="s">
        <v>65</v>
      </c>
      <c r="B11" s="82">
        <f>487500000/12.5*13.5</f>
        <v>526500000</v>
      </c>
      <c r="C11" s="82">
        <f>237500000/12.5*13.5</f>
        <v>256500000</v>
      </c>
      <c r="D11" s="82">
        <f>50000000/12.5*13.5</f>
        <v>54000000</v>
      </c>
      <c r="E11" s="82">
        <v>2000000</v>
      </c>
    </row>
    <row r="12" spans="1:8" ht="15.75" thickBot="1" x14ac:dyDescent="0.3">
      <c r="A12" s="80" t="s">
        <v>66</v>
      </c>
      <c r="B12" s="82">
        <f>162500000/12.5*13.5</f>
        <v>175500000</v>
      </c>
      <c r="C12" s="82">
        <f>75000000/12.5*13.5</f>
        <v>81000000</v>
      </c>
      <c r="D12" s="82">
        <f>63750000/12.5*13.5</f>
        <v>68850000</v>
      </c>
      <c r="E12" s="82">
        <v>2000000</v>
      </c>
    </row>
    <row r="13" spans="1:8" ht="15.75" thickBot="1" x14ac:dyDescent="0.3">
      <c r="A13" s="80" t="s">
        <v>67</v>
      </c>
      <c r="B13" s="82">
        <f>325000000/12.5*13.5</f>
        <v>351000000</v>
      </c>
      <c r="C13" s="82">
        <f>162500000/12.5*13.5</f>
        <v>175500000</v>
      </c>
      <c r="D13" s="82">
        <f>37500000/12.5*13.5</f>
        <v>40500000</v>
      </c>
      <c r="E13" s="82">
        <v>2000000</v>
      </c>
    </row>
    <row r="14" spans="1:8" ht="15.75" thickBot="1" x14ac:dyDescent="0.3">
      <c r="A14" s="80" t="s">
        <v>68</v>
      </c>
      <c r="B14" s="82">
        <f>325000000/12.5*13.5</f>
        <v>351000000</v>
      </c>
      <c r="C14" s="82">
        <f>162500000/12.5*13.5</f>
        <v>175500000</v>
      </c>
      <c r="D14" s="82">
        <f>37500000/12.5*13.5</f>
        <v>40500000</v>
      </c>
      <c r="E14" s="82">
        <v>2000000</v>
      </c>
    </row>
    <row r="15" spans="1:8" ht="15.75" thickBot="1" x14ac:dyDescent="0.3">
      <c r="A15" s="80" t="s">
        <v>69</v>
      </c>
      <c r="B15" s="82">
        <f>162500000/12.5*13.5</f>
        <v>175500000</v>
      </c>
      <c r="C15" s="82">
        <f>75000000/12.5*13.5</f>
        <v>81000000</v>
      </c>
      <c r="D15" s="82">
        <f>12500000/12.5*13.5</f>
        <v>13500000</v>
      </c>
      <c r="E15" s="82">
        <v>2000000</v>
      </c>
    </row>
    <row r="20" spans="5:5" ht="13.5" thickBot="1" x14ac:dyDescent="0.25"/>
    <row r="21" spans="5:5" ht="15.75" thickBot="1" x14ac:dyDescent="0.3">
      <c r="E21" s="82"/>
    </row>
  </sheetData>
  <mergeCells count="3">
    <mergeCell ref="A1:E1"/>
    <mergeCell ref="A2:E2"/>
    <mergeCell ref="A4:E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March 2018</vt:lpstr>
      <vt:lpstr>June 2018</vt:lpstr>
      <vt:lpstr>DTI cut off points for QFS</vt:lpstr>
      <vt:lpstr>DEC08_SML</vt:lpstr>
      <vt:lpstr>MAR09_SML</vt:lpstr>
      <vt:lpstr>'June 2018'!Print_Area</vt:lpstr>
      <vt:lpstr>'March 2018'!Print_Area</vt:lpstr>
      <vt:lpstr>'June 2018'!Print_Titles</vt:lpstr>
      <vt:lpstr>'March 2018'!Print_Titles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Keshika Ramjathan</dc:creator>
  <cp:lastModifiedBy>Oria Makobe</cp:lastModifiedBy>
  <cp:lastPrinted>2015-03-24T06:24:52Z</cp:lastPrinted>
  <dcterms:created xsi:type="dcterms:W3CDTF">2009-06-19T09:34:17Z</dcterms:created>
  <dcterms:modified xsi:type="dcterms:W3CDTF">2018-09-17T12:58:12Z</dcterms:modified>
</cp:coreProperties>
</file>